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a6c7da67389cb4e/Prefeitura Rondonopolis/SMS/Orçamentos/CONSTRUÇÃO REMANESCENTE UBS NOSSA SRA DA GLORIA/ORÇAMENTO/PLanilhas/"/>
    </mc:Choice>
  </mc:AlternateContent>
  <xr:revisionPtr revIDLastSave="1" documentId="11_AE98903C7F831A01C4CCE4F200445B3035DE3870" xr6:coauthVersionLast="47" xr6:coauthVersionMax="47" xr10:uidLastSave="{65E67447-B5BE-459D-8C71-C01C947D7148}"/>
  <bookViews>
    <workbookView xWindow="-108" yWindow="-108" windowWidth="23256" windowHeight="12576" xr2:uid="{00000000-000D-0000-FFFF-FFFF00000000}"/>
  </bookViews>
  <sheets>
    <sheet name="Orçamento Sintético" sheetId="1" r:id="rId1"/>
  </sheets>
  <definedNames>
    <definedName name="_xlnm.Print_Area" localSheetId="0">'Orçamento Sintético'!$A$1:$K$362</definedName>
    <definedName name="_xlnm.Print_Titles" localSheetId="0">'Orçamento Sintético'!$1:$4</definedName>
  </definedNames>
  <calcPr calcId="191029" iterateDelta="1E-4"/>
</workbook>
</file>

<file path=xl/calcChain.xml><?xml version="1.0" encoding="utf-8"?>
<calcChain xmlns="http://schemas.openxmlformats.org/spreadsheetml/2006/main">
  <c r="F88" i="1" l="1"/>
  <c r="E87" i="1"/>
  <c r="E86" i="1"/>
  <c r="E82" i="1"/>
  <c r="E81" i="1"/>
  <c r="E77" i="1"/>
  <c r="E76" i="1"/>
  <c r="E72" i="1"/>
  <c r="E71" i="1"/>
  <c r="E67" i="1"/>
  <c r="E66" i="1"/>
  <c r="E62" i="1"/>
  <c r="E58" i="1"/>
  <c r="E57" i="1"/>
  <c r="E56" i="1"/>
  <c r="E52" i="1"/>
  <c r="E51" i="1"/>
  <c r="E47" i="1"/>
  <c r="E46" i="1"/>
  <c r="E42" i="1"/>
  <c r="E41" i="1"/>
  <c r="E37" i="1"/>
  <c r="E36" i="1"/>
  <c r="F10" i="1"/>
  <c r="H10" i="1" s="1"/>
  <c r="F9" i="1"/>
  <c r="H9" i="1" s="1"/>
  <c r="F8" i="1"/>
  <c r="H8" i="1" s="1"/>
</calcChain>
</file>

<file path=xl/sharedStrings.xml><?xml version="1.0" encoding="utf-8"?>
<sst xmlns="http://schemas.openxmlformats.org/spreadsheetml/2006/main" count="1491" uniqueCount="710">
  <si>
    <t>Bancos</t>
  </si>
  <si>
    <t>B.D.I.</t>
  </si>
  <si>
    <t>Encargos Sociais</t>
  </si>
  <si>
    <t>CONSTRUÇÃO REMANESCENTE UBS NOSSA SENHORA DA GLÓRIA</t>
  </si>
  <si>
    <t>Desonerado: embutido nos preços unitário dos insumos de mão de obra, de acordo com as bases.</t>
  </si>
  <si>
    <t>Item</t>
  </si>
  <si>
    <t>Código</t>
  </si>
  <si>
    <t>Banco</t>
  </si>
  <si>
    <t>Descrição</t>
  </si>
  <si>
    <t xml:space="preserve">  </t>
  </si>
  <si>
    <t/>
  </si>
  <si>
    <t>Próprio</t>
  </si>
  <si>
    <t>ADMINISTRAÇÃO LOCAL DE OBRA - OBRA REMANESCENTE - CONSTRUÇÃO UBS PORTE I NSA DA GLÓRIA</t>
  </si>
  <si>
    <t>UN</t>
  </si>
  <si>
    <t xml:space="preserve"> 2 </t>
  </si>
  <si>
    <t>SERVIÇOS INICIAIS</t>
  </si>
  <si>
    <t xml:space="preserve"> 2.1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</si>
  <si>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</si>
  <si>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</si>
  <si>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</si>
  <si>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</si>
  <si>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2.2 </t>
  </si>
  <si>
    <t xml:space="preserve"> ALUGUEL - 01 </t>
  </si>
  <si>
    <t>ALUGUEL DE BANHEIRO QUÍMICO COM 03 LIMPEZAS SEMANAIS (BASEADA NA COMPOSIÇÃO SUDECAP CÓDIGO Nº 01.10.01)</t>
  </si>
  <si>
    <t>MÊS</t>
  </si>
  <si>
    <t xml:space="preserve"> 2.3 </t>
  </si>
  <si>
    <t xml:space="preserve"> CONTAINER 01 </t>
  </si>
  <si>
    <t>LOCACAO DE CONTAINER 2,30 X 6,00 M, ALT. 2,50 M, PARA ESCRITORIO, SEM DIVISORIAS INTERNAS E SEM SANITARIO</t>
  </si>
  <si>
    <t xml:space="preserve"> 3 </t>
  </si>
  <si>
    <t>PISOS E REVESTIMENTOS</t>
  </si>
  <si>
    <t xml:space="preserve"> 3.1 </t>
  </si>
  <si>
    <t>PISO</t>
  </si>
  <si>
    <t xml:space="preserve"> 3.1.1 </t>
  </si>
  <si>
    <t xml:space="preserve"> SEPPUR 06.010 </t>
  </si>
  <si>
    <t>CONTRAPISO EM CONCRETO 20 MPA PREPARO MECÂNICO, ESPESSURA 7CM. - (BASEADA NA SINAPI Nº 101747)</t>
  </si>
  <si>
    <t xml:space="preserve"> 3.1.2 </t>
  </si>
  <si>
    <t xml:space="preserve"> 104598 </t>
  </si>
  <si>
    <t>REVESTIMENTO CERÂMICO PARA PISO COM PLACAS TIPO PORCELANATO DE DIMENSÕES 80X80 CM APLICADA EM AMBIENTES DE ÁREA MAIOR QUE 10 M². AF_02/2023_PE</t>
  </si>
  <si>
    <t xml:space="preserve"> 3.1.3 </t>
  </si>
  <si>
    <t xml:space="preserve"> 97633 </t>
  </si>
  <si>
    <t>DEMOLIÇÃO DE REVESTIMENTO CERÂMICO, DE FORMA MANUAL, SEM REAPROVEITAMENTO. AF_09/2023</t>
  </si>
  <si>
    <t xml:space="preserve"> 3.1.4 </t>
  </si>
  <si>
    <t xml:space="preserve"> 97632 </t>
  </si>
  <si>
    <t>DEMOLIÇÃO DE RODAPÉ CERÂMICO, DE FORMA MANUAL, SEM REAPROVEITAMENTO. AF_09/2023</t>
  </si>
  <si>
    <t>M</t>
  </si>
  <si>
    <t xml:space="preserve"> 3.1.5 </t>
  </si>
  <si>
    <t xml:space="preserve"> 104619 </t>
  </si>
  <si>
    <t>RODAPÉ CERÂMICO DE 7CM DE ALTURA COM PLACAS TIPO ESMALTADA DE DIMENSÕES 80X80CM. AF_02/2023</t>
  </si>
  <si>
    <t xml:space="preserve"> 3.2 </t>
  </si>
  <si>
    <t>REVESTIMENTO</t>
  </si>
  <si>
    <t xml:space="preserve"> 3.2.1 </t>
  </si>
  <si>
    <t xml:space="preserve"> 22 </t>
  </si>
  <si>
    <t>ORSE</t>
  </si>
  <si>
    <t>Demolição de revestimento cerâmico ou azulejo</t>
  </si>
  <si>
    <t xml:space="preserve"> 3.2.2 </t>
  </si>
  <si>
    <t xml:space="preserve"> 104611 </t>
  </si>
  <si>
    <t>REVESTIMENTO CERÂMICO PARA PAREDES INTERNAS COM PLACAS TIPO ESMALTADA DE DIMENSÕES 60X60 CM APLICADAS NA ALTURA INTEIRA DAS PAREDES. AF_02/2023_PE</t>
  </si>
  <si>
    <t xml:space="preserve"> 4 </t>
  </si>
  <si>
    <t>INSTALAÇÕES HIDROSSANITÁRIAS</t>
  </si>
  <si>
    <t xml:space="preserve"> 4.1 </t>
  </si>
  <si>
    <t>VASOS SANITÁRIOS E ASSENTOS</t>
  </si>
  <si>
    <t xml:space="preserve"> 4.1.1 </t>
  </si>
  <si>
    <t xml:space="preserve"> 95471 </t>
  </si>
  <si>
    <t>VASO SANITARIO SIFONADO CONVENCIONAL PARA PCD SEM FURO FRONTAL COM LOUÇA BRANCA SEM ASSENTO - FORNECIMENTO E INSTALAÇÃO. AF_01/2020</t>
  </si>
  <si>
    <t xml:space="preserve"> 4.1.2 </t>
  </si>
  <si>
    <t xml:space="preserve"> 100849 </t>
  </si>
  <si>
    <t>ASSENTO SANITÁRIO CONVENCIONAL - FORNECIMENTO E INSTALACAO. AF_01/2020</t>
  </si>
  <si>
    <t xml:space="preserve"> 4.1.3 </t>
  </si>
  <si>
    <t xml:space="preserve"> 86888 </t>
  </si>
  <si>
    <t>VASO SANITÁRIO SIFONADO COM CAIXA ACOPLADA LOUÇA BRANCA - FORNECIMENTO E INSTALAÇÃO. AF_01/2020</t>
  </si>
  <si>
    <t xml:space="preserve"> 4.2 </t>
  </si>
  <si>
    <t>BANCADAS, PIAS E LAVATÓRIOS</t>
  </si>
  <si>
    <t xml:space="preserve"> 4.2.1 </t>
  </si>
  <si>
    <t xml:space="preserve"> 2055 </t>
  </si>
  <si>
    <t>Tanque em aço inox, incluso torneira cromada e sifão PVC</t>
  </si>
  <si>
    <t>un</t>
  </si>
  <si>
    <t xml:space="preserve"> 4.2.2 </t>
  </si>
  <si>
    <t xml:space="preserve"> 86904 </t>
  </si>
  <si>
    <t>LAVATÓRIO LOUÇA BRANCA SUSPENSO, 29,5 X 39CM OU EQUIVALENTE, PADRÃO POPULAR - FORNECIMENTO E INSTALAÇÃO. AF_01/2020</t>
  </si>
  <si>
    <t xml:space="preserve"> 4.2.3 </t>
  </si>
  <si>
    <t xml:space="preserve"> 12492 </t>
  </si>
  <si>
    <t>Tampo/bancada em granito branco siena, e=2cm</t>
  </si>
  <si>
    <t xml:space="preserve"> 4.2.4 </t>
  </si>
  <si>
    <t xml:space="preserve"> 86903 </t>
  </si>
  <si>
    <t>LAVATÓRIO LOUÇA BRANCA COM COLUNA, 45 X 55CM OU EQUIVALENTE, PADRÃO MÉDIO - FORNECIMENTO E INSTALAÇÃO. AF_01/2020</t>
  </si>
  <si>
    <t xml:space="preserve"> 4.2.5 </t>
  </si>
  <si>
    <t xml:space="preserve"> 8365 </t>
  </si>
  <si>
    <t>Bancada em aço inox - 304, L=60cm, para cubas simples, concretada, acabamentoliso e polido, assentada com argamassa traço T-1(1:3), exclusive cuba, sifão,válvula e torneira</t>
  </si>
  <si>
    <t>m</t>
  </si>
  <si>
    <t xml:space="preserve"> 4.2.6 </t>
  </si>
  <si>
    <t xml:space="preserve"> 4.2.7 </t>
  </si>
  <si>
    <t xml:space="preserve"> 100852 </t>
  </si>
  <si>
    <t>CUBA DE EMBUTIR RETANGULAR DE AÇO INOXIDÁVEL, 56 X 33 X 12 CM - FORNECIMENTO E INSTALAÇÃO. AF_01/2020</t>
  </si>
  <si>
    <t xml:space="preserve"> 4.2.8 </t>
  </si>
  <si>
    <t xml:space="preserve"> 86901 </t>
  </si>
  <si>
    <t>CUBA DE EMBUTIR OVAL EM LOUÇA BRANCA, 35 X 50CM OU EQUIVALENTE - FORNECIMENTO E INSTALAÇÃO. AF_01/2020</t>
  </si>
  <si>
    <t xml:space="preserve"> 4.3 </t>
  </si>
  <si>
    <t>EQUIPAMENTOS E ACESSÓRIOS</t>
  </si>
  <si>
    <t xml:space="preserve"> 4.3.1 </t>
  </si>
  <si>
    <t xml:space="preserve"> 13262 </t>
  </si>
  <si>
    <t>Funil Expurgo Hospitalar de aço inox 304  290x300mm e= 0,8mm Sem mesa para embutir - Mirnox ou similar</t>
  </si>
  <si>
    <t xml:space="preserve"> 4.3.2 </t>
  </si>
  <si>
    <t xml:space="preserve"> 11149 </t>
  </si>
  <si>
    <t>Bebedouro conjugado, elétrico, refrigeração por compressão,110v, Inox, LibellPress Side ou similar - fornecimento e instalação</t>
  </si>
  <si>
    <t xml:space="preserve"> 4.3.3 </t>
  </si>
  <si>
    <t xml:space="preserve"> 4375 </t>
  </si>
  <si>
    <t>Lixeira em aço inox com pedal, Maxroll, ref 42761,  ou Similar capcidade 5 l</t>
  </si>
  <si>
    <t xml:space="preserve"> 4.3.4 </t>
  </si>
  <si>
    <t xml:space="preserve"> 100860 </t>
  </si>
  <si>
    <t>CHUVEIRO ELÉTRICO COMUM CORPO PLÁSTICO, TIPO DUCHA - FORNECIMENTO E INSTALAÇÃO. AF_01/2020</t>
  </si>
  <si>
    <t xml:space="preserve"> 4.3.5 </t>
  </si>
  <si>
    <t xml:space="preserve"> 100853 </t>
  </si>
  <si>
    <t>TORNEIRA CROMADA DE MESA PARA LAVATORIO, TIPO MONOCOMANDO. AF_01/2020</t>
  </si>
  <si>
    <t xml:space="preserve"> 4.3.6 </t>
  </si>
  <si>
    <t xml:space="preserve"> 86910 </t>
  </si>
  <si>
    <t>TORNEIRA CROMADA TUBO MÓVEL, DE PAREDE, 1/2" OU 3/4", PARA PIA DE COZINHA, PADRÃO MÉDIO - FORNECIMENTO E INSTALAÇÃO. AF_01/2020</t>
  </si>
  <si>
    <t xml:space="preserve"> 4.3.7 </t>
  </si>
  <si>
    <t xml:space="preserve"> 86882 </t>
  </si>
  <si>
    <t>SIFÃO DO TIPO GARRAFA/COPO EM PVC 1.1/4 X 1.1/2" - FORNECIMENTO E INSTALAÇÃO. AF_01/2020</t>
  </si>
  <si>
    <t xml:space="preserve"> 4.3.8 </t>
  </si>
  <si>
    <t xml:space="preserve"> 86878 </t>
  </si>
  <si>
    <t>VÁLVULA EM METAL CROMADO TIPO AMERICANA 3.1/2" X 1.1/2" PARA PIA - FORNECIMENTO E INSTALAÇÃO. AF_01/2020</t>
  </si>
  <si>
    <t xml:space="preserve"> 4.4 </t>
  </si>
  <si>
    <t>BARRAS DE APOIO</t>
  </si>
  <si>
    <t xml:space="preserve"> 4.4.1 </t>
  </si>
  <si>
    <t xml:space="preserve"> 100868 </t>
  </si>
  <si>
    <t>BARRA DE APOIO RETA, EM ACO INOX POLIDO, COMPRIMENTO 80 CM, FIXADA NA PAREDE - FORNECIMENTO E INSTALAÇÃO. AF_01/2020</t>
  </si>
  <si>
    <t xml:space="preserve"> 4.4.2 </t>
  </si>
  <si>
    <t xml:space="preserve"> 100874 </t>
  </si>
  <si>
    <t>PUXADOR PARA PCD, FIXADO NA PORTA - FORNECIMENTO E INSTALAÇÃO. AF_01/2020</t>
  </si>
  <si>
    <t xml:space="preserve"> 4.5 </t>
  </si>
  <si>
    <t>DISPENSERS</t>
  </si>
  <si>
    <t xml:space="preserve"> 4.5.1 </t>
  </si>
  <si>
    <t xml:space="preserve"> 4287 </t>
  </si>
  <si>
    <t>Dispenser para toalha interfolhada</t>
  </si>
  <si>
    <t xml:space="preserve"> 4.5.2 </t>
  </si>
  <si>
    <t xml:space="preserve"> 12511 </t>
  </si>
  <si>
    <t>Dispenser, em plástico, para papel higiênico em rolo</t>
  </si>
  <si>
    <t xml:space="preserve"> 4.5.3 </t>
  </si>
  <si>
    <t xml:space="preserve"> 4286 </t>
  </si>
  <si>
    <t>Dispenser para sabonete líquido</t>
  </si>
  <si>
    <t xml:space="preserve"> 4.6 </t>
  </si>
  <si>
    <t>DRENO AR CONDICIONADO</t>
  </si>
  <si>
    <t xml:space="preserve"> 4.6.1 </t>
  </si>
  <si>
    <t xml:space="preserve"> CP375 </t>
  </si>
  <si>
    <t>UNID</t>
  </si>
  <si>
    <t xml:space="preserve"> 4.7 </t>
  </si>
  <si>
    <t>ÁGUA FRIA/SANITÁRIO</t>
  </si>
  <si>
    <t xml:space="preserve"> 4.7.1 </t>
  </si>
  <si>
    <t xml:space="preserve"> 2082 </t>
  </si>
  <si>
    <t>Torneira cromada para jardim, DECA 1153C39, 1/2" ou similar</t>
  </si>
  <si>
    <t xml:space="preserve"> 4.7.2 </t>
  </si>
  <si>
    <t xml:space="preserve"> 2057 </t>
  </si>
  <si>
    <t>Acabamento para válvula hydra</t>
  </si>
  <si>
    <t xml:space="preserve"> 4.7.3 </t>
  </si>
  <si>
    <t xml:space="preserve"> 89709 </t>
  </si>
  <si>
    <t>RALO SIFONADO, PVC, DN 100 X 40 MM, JUNTA SOLDÁVEL, FORNECIDO E INSTALADO EM RAMAL DE DESCARGA OU EM RAMAL DE ESGOTO SANITÁRIO. AF_08/2022</t>
  </si>
  <si>
    <t xml:space="preserve"> 5 </t>
  </si>
  <si>
    <t>INSTALAÇÕES ELÉTRICA</t>
  </si>
  <si>
    <t xml:space="preserve"> 5.1 </t>
  </si>
  <si>
    <t>CABOS</t>
  </si>
  <si>
    <t xml:space="preserve"> 5.1.1 </t>
  </si>
  <si>
    <t xml:space="preserve"> 101567 </t>
  </si>
  <si>
    <t>CABO DE COBRE FLEXÍVEL ISOLADO, 95 MM², 0,6/1,0 KV, PARA REDE AÉREA DE DISTRIBUIÇÃO DE ENERGIA ELÉTRICA DE BAIXA TENSÃO - FORNECIMENTO E INSTALAÇÃO. AF_07/2020</t>
  </si>
  <si>
    <t xml:space="preserve"> 5.2 </t>
  </si>
  <si>
    <t>ELETRODUTOS E ACESSÓRIOS</t>
  </si>
  <si>
    <t xml:space="preserve"> 5.2.1 </t>
  </si>
  <si>
    <t xml:space="preserve"> CP27 </t>
  </si>
  <si>
    <t>ELETROCALHA METALICA PERFURADA 50 x 50 x 3000 mm (REF: VALEMAM OU SIMILAR) - FORNECIMENTO E INSTALAÇÃO</t>
  </si>
  <si>
    <t xml:space="preserve"> 5.2.2 </t>
  </si>
  <si>
    <t xml:space="preserve"> CP28 </t>
  </si>
  <si>
    <t>EMENDA INTERNA  50 x 50 mm COM BASE LISA PARA ELETROCALHA METALICA (REF. vl 3.01-21-50/50 GE VALEMAN OU SIMILAR) - FORNECIMENTO E INSTALAÇÃO</t>
  </si>
  <si>
    <t xml:space="preserve"> 5.2.3 </t>
  </si>
  <si>
    <t xml:space="preserve"> 723 </t>
  </si>
  <si>
    <t>Fornecimento e instalação de saída horizontal para eletroduto 3/4" (ref. vl 33 valemam ou similar)</t>
  </si>
  <si>
    <t xml:space="preserve"> 5.3 </t>
  </si>
  <si>
    <t>DISPOSITIVOS ELÉTRICOS</t>
  </si>
  <si>
    <t xml:space="preserve"> 5.3.1 </t>
  </si>
  <si>
    <t xml:space="preserve"> 12984 </t>
  </si>
  <si>
    <t>Placa cega para caixa de pvc 4" x 2", para tomadas e interruptores</t>
  </si>
  <si>
    <t xml:space="preserve"> 5.4 </t>
  </si>
  <si>
    <t>CABEAMENTO  ESTRUTURADO</t>
  </si>
  <si>
    <t xml:space="preserve"> 5.4.1 </t>
  </si>
  <si>
    <t>RACK 01</t>
  </si>
  <si>
    <t xml:space="preserve"> 5.4.1.1 </t>
  </si>
  <si>
    <t>TOMADAS E CABOS</t>
  </si>
  <si>
    <t xml:space="preserve"> 5.4.1.1.1 </t>
  </si>
  <si>
    <t xml:space="preserve"> 11214 </t>
  </si>
  <si>
    <t>Tomada para lógica rj45, com caixa pvc, embutida, cat. 6</t>
  </si>
  <si>
    <t xml:space="preserve"> 5.4.1.1.2 </t>
  </si>
  <si>
    <t xml:space="preserve"> 11234 </t>
  </si>
  <si>
    <t>Tomada dupla para lógica RJ45, cat.6, com caixa pvc, embutir, completa</t>
  </si>
  <si>
    <t xml:space="preserve"> 5.4.1.1.3 </t>
  </si>
  <si>
    <t xml:space="preserve"> LOG-04 </t>
  </si>
  <si>
    <t>PATCH CORD CATEGORIA 6, COR AZUL, EXTENSÃO 1,5M – FORNECIMENTO E INSTALAÇÃO</t>
  </si>
  <si>
    <t xml:space="preserve"> 5.4.1.1.4 </t>
  </si>
  <si>
    <t xml:space="preserve"> LOG-03 </t>
  </si>
  <si>
    <t>Tomada com 3 módulos para lógica RJ45, cat.6, com caixa pvc, embutir, completa</t>
  </si>
  <si>
    <t xml:space="preserve"> 5.4.1.2 </t>
  </si>
  <si>
    <t>ESTRUTURA DO RACK</t>
  </si>
  <si>
    <t xml:space="preserve"> 5.4.1.2.1 </t>
  </si>
  <si>
    <t xml:space="preserve"> 98302 </t>
  </si>
  <si>
    <t>PATCH PANEL 24 PORTAS, CATEGORIA 6 - FORNECIMENTO E INSTALAÇÃO. AF_08/2025</t>
  </si>
  <si>
    <t xml:space="preserve"> 5.4.1.2.2 </t>
  </si>
  <si>
    <t xml:space="preserve"> CP377 </t>
  </si>
  <si>
    <t>MINI RACK DE PAREDE 19" X 12U X 450MM - FORNECIMENTO E INSTALAÇÃO</t>
  </si>
  <si>
    <t xml:space="preserve"> 5.4.1.2.3 </t>
  </si>
  <si>
    <t xml:space="preserve"> CP48 </t>
  </si>
  <si>
    <t>SWITCH 24 PORTAS GERENCIAVEL  POE 10/100 /1000 + 4SFP - FORNECIMENTO E INSTALAÇÃO</t>
  </si>
  <si>
    <t xml:space="preserve"> 5.4.1.2.4 </t>
  </si>
  <si>
    <t xml:space="preserve"> LOG-05 </t>
  </si>
  <si>
    <t>NO BREAK 500VA, TRIVOLT, AUTOMÁTICO, 115V, 157V, 220V / SAÍDA 115V COM 6 TOMADAS - BASEADO ORSE - 12418</t>
  </si>
  <si>
    <t>UND</t>
  </si>
  <si>
    <t xml:space="preserve"> 5.4.1.2.5 </t>
  </si>
  <si>
    <t xml:space="preserve"> LOG-06 </t>
  </si>
  <si>
    <t>Fornecimento e montagem de guia de cabos horizontais fechado de corpo de aço sae 1020, prof=40mm - Baseado Orse - 8362</t>
  </si>
  <si>
    <t xml:space="preserve"> 5.4.1.3 </t>
  </si>
  <si>
    <t>SERVIÇOS GERAIS</t>
  </si>
  <si>
    <t xml:space="preserve"> 5.4.1.3.1 </t>
  </si>
  <si>
    <t xml:space="preserve"> LOG-07 </t>
  </si>
  <si>
    <t>CERTIFICAÇÃO DE REDE PARA CABEAMENTO ESTRUTURADO - BASEADO AGETOP CÍVIL 070772</t>
  </si>
  <si>
    <t xml:space="preserve"> 5.5 </t>
  </si>
  <si>
    <t>ARES-CONDICIONADOS</t>
  </si>
  <si>
    <t xml:space="preserve"> 5.5.1 </t>
  </si>
  <si>
    <t xml:space="preserve"> 103244 </t>
  </si>
  <si>
    <t>AR CONDICIONADO SPLIT INVERTER, HI-WALL (PAREDE), 9000 BTU/H, CICLO FRIO - FORNECIMENTO E INSTALAÇÃO. AF_11/2021_PE</t>
  </si>
  <si>
    <t xml:space="preserve"> 5.5.2 </t>
  </si>
  <si>
    <t xml:space="preserve"> 103250 </t>
  </si>
  <si>
    <t>AR CONDICIONADO SPLIT INVERTER, HI-WALL (PAREDE), 18000 BTU/H, CICLO FRIO - FORNECIMENTO E INSTALAÇÃO. AF_11/2021_PE</t>
  </si>
  <si>
    <t xml:space="preserve"> 5.5.3 </t>
  </si>
  <si>
    <t xml:space="preserve"> 103261 </t>
  </si>
  <si>
    <t>AR CONDICIONADO SPLIT INVERTER, PISO TETO, 36000 BTU/H, CICLO FRIO - FORNECIMENTO E INSTALAÇÃO. AF_11/2021_PSE</t>
  </si>
  <si>
    <t xml:space="preserve"> 5.5.4 </t>
  </si>
  <si>
    <t xml:space="preserve"> CP163 </t>
  </si>
  <si>
    <t>Caixa de passagem polar, FORNECIMENTO E INSTALAÇÃO</t>
  </si>
  <si>
    <t xml:space="preserve"> 5.5.5 </t>
  </si>
  <si>
    <t xml:space="preserve"> CP36 </t>
  </si>
  <si>
    <t>TUBO EM COBRE FLEXÍVEL, DN 1/4" E 3/8", COM ISOLAMENTO E CABO PP 3X4MM² 450/750V, PARA AR CONDICIONADO DE 9000 E 12000 BTU, FORNECIMENTO E INSTALAÇÃO</t>
  </si>
  <si>
    <t xml:space="preserve"> 5.5.6 </t>
  </si>
  <si>
    <t xml:space="preserve"> CP39 </t>
  </si>
  <si>
    <t>TUBO EM COBRE FLEXÍVEL, DN 5/8" E 1/4", COM ISOLAMENTO E CABO PP 3X4MM² 450/750V, AR CONDICIONADO SPLIT DE 18000 BTU E 24000 BTU, FORNECIMENTO E INSTALAÇÃO</t>
  </si>
  <si>
    <t xml:space="preserve"> 5.5.7 </t>
  </si>
  <si>
    <t xml:space="preserve"> CP299 </t>
  </si>
  <si>
    <t>TUBO EM COBRE FLEXÍVEL, DN 3/8" E 3/4", COM ISOLAMENTO E CABO PP 3X4MM² 450/750V, AR CONDICIONADO SPLIT DE 36000 BTU PISO-TETO, FORNECIMENTO E INSTALAÇÃO</t>
  </si>
  <si>
    <t xml:space="preserve"> 6 </t>
  </si>
  <si>
    <t>PORTICO DE ENTRADA</t>
  </si>
  <si>
    <t xml:space="preserve"> 6.1 </t>
  </si>
  <si>
    <t>COBERTURA E ESTRUTURA MÉTALICA</t>
  </si>
  <si>
    <t>TELHAMENTO COM TELHA METÁLICA TERMOACÚSTICA E = 30 MM, COM ATÉ 2 ÁGUAS, INCLUSO IÇAMENTO. FACE INFERIOR PLANA. – (BASEADA NA SINAPI Nº 94216)</t>
  </si>
  <si>
    <t>CALHA EM CHAPA DE AÇO GALVANIZADO NÚMERO 24, DESENVOLVIMENTO DE 100 CM, INCLUSO TRANSPORTE VERTICAL. AF_07/2019</t>
  </si>
  <si>
    <t>FORNECIMENTO E INSTALAÇÃO DE PERFIL "I" OU "W" EM ACO LAMINADO, QUAISQUER DIMENSOES. BASEADA NA SINAPI Nº 83513 - 12/2019</t>
  </si>
  <si>
    <t>KG</t>
  </si>
  <si>
    <t>TRAMA DE AÇO COMPOSTA POR TERÇAS PARA TELHADOS DE ATÉ 2 ÁGUAS PARA TELHA ONDULADA DE FIBROCIMENTO, METÁLICA, PLÁSTICA OU TERMOACÚSTICA, INCLUSO TRANSPORTE VERTICAL (EM KG). EXCLUSIVE PINTURA. - BASEADA NA SINAPI Nº 104314)</t>
  </si>
  <si>
    <t>FABRICAÇÃO E INSTALAÇÃO DE TESOURA (INTEIRA OU MEIA) EM AÇO, INCLUSO IÇAMENTO, EXCLUSIVE PINTURA. - BASEADA NA SINAPI Nº 100377</t>
  </si>
  <si>
    <t>32 UNIDADES DE CHUMBADOR DE ACO TIPO PARABOLT, * 3/8"  E 04 UNIDADES DE PLACAS DE CHAPA DE 10MM -  FORNECIMENTO</t>
  </si>
  <si>
    <t>PINTURA COM TINTA EPOXÍDICA DE FUNDO PULVERIZADA SOBRE PERFIL METÁLICO EXECUTADO EM FÁBRICA (POR DEMÃO). AF_01/2020_PE</t>
  </si>
  <si>
    <t>PINTURA COM TINTA EPOXÍDICA DE ACABAMENTO PULVERIZADA SOBRE PERFIL METÁLICO EXECUTADO EM FÁBRICA (02 DEMÃOS). AF_01/2020_PE</t>
  </si>
  <si>
    <t>FORRO EM PLACAS DE GESSO, PARA AMBIENTES COMERCIAIS. AF_08/2023_PS</t>
  </si>
  <si>
    <t>ACABAMENTOS PARA FORRO (PERFIL TABICA) - BASEADA NA SINAPI Nº 96121</t>
  </si>
  <si>
    <t xml:space="preserve"> 6.3 </t>
  </si>
  <si>
    <t>PINTURAS E ACABAMENTOS</t>
  </si>
  <si>
    <t xml:space="preserve"> 6.3.1 </t>
  </si>
  <si>
    <t xml:space="preserve"> 88496 </t>
  </si>
  <si>
    <t>EMASSAMENTO COM MASSA LÁTEX, APLICAÇÃO EM TETO, DUAS DEMÃOS, LIXAMENTO MANUAL. AF_04/2023</t>
  </si>
  <si>
    <t xml:space="preserve"> 6.3.2 </t>
  </si>
  <si>
    <t xml:space="preserve"> 88488 </t>
  </si>
  <si>
    <t>PINTURA LÁTEX ACRÍLICA PREMIUM, APLICAÇÃO MANUAL EM TETO, DUAS DEMÃOS. AF_04/2023</t>
  </si>
  <si>
    <t xml:space="preserve"> 6.3.3 </t>
  </si>
  <si>
    <t xml:space="preserve"> SEPPUR 05.015 </t>
  </si>
  <si>
    <t>FORNECIMENTO E ASSENTAMENTODE MOLDURA EPS. BASEADO ORSE (12812)</t>
  </si>
  <si>
    <t xml:space="preserve"> 6.3.4 </t>
  </si>
  <si>
    <t xml:space="preserve"> SEPPUR 04.004 </t>
  </si>
  <si>
    <t>PLACAS DE GLASROC, INCLUSO ESTRUTURA PARA FIXAÇÃO. - BASEADA NA SINAPI Nº 96370</t>
  </si>
  <si>
    <t xml:space="preserve"> 6.3.5 </t>
  </si>
  <si>
    <t xml:space="preserve"> SEPPUR 04.005 </t>
  </si>
  <si>
    <t>SERVIÇO DE FECHAMENTO EM PLACAS DE GLASROC, INCLUSO ESTRUTURA PARA FIXAÇÃO. APENAS MÃO DE OBRA - BASEADA NA SINAPI Nº 96370</t>
  </si>
  <si>
    <t>M²</t>
  </si>
  <si>
    <t xml:space="preserve"> 7 </t>
  </si>
  <si>
    <t>ESQUADRIAS</t>
  </si>
  <si>
    <t xml:space="preserve"> 7.1 </t>
  </si>
  <si>
    <t>ESQUADRIAS EM ACM</t>
  </si>
  <si>
    <t xml:space="preserve"> 7.1.1 </t>
  </si>
  <si>
    <t xml:space="preserve"> P.ACM </t>
  </si>
  <si>
    <t>PORTA DE ABRIR EM ACM BRANCO, COM MAÇANETA E FECHADURA, 90X210 - FORNECIMENTO E INSTALAÇÃO</t>
  </si>
  <si>
    <t xml:space="preserve"> 7.1.2 </t>
  </si>
  <si>
    <t xml:space="preserve"> P.ACM1 </t>
  </si>
  <si>
    <t>PORTA DE ABRIR EM ACM BRANCO, COM MAÇANETAS E FECHADURAS, 80X210 - FORNECIMENTO E INSTALAÇÃO</t>
  </si>
  <si>
    <t xml:space="preserve"> 7.2 </t>
  </si>
  <si>
    <t>ESQUADRIAS DE ALUMINIO/VIDRO</t>
  </si>
  <si>
    <t xml:space="preserve"> 7.2.1 </t>
  </si>
  <si>
    <t xml:space="preserve"> PV80 </t>
  </si>
  <si>
    <t>PORTA DE ABRIR COM MOLA HIDRÁULICA, EM VIDRO TEMPERADO, 2 FOLHAS DE 80X210 CM, ESPESSURA DD 10MM, INCLUSIVE ACESSÓRIOS.(ref Sinapi 102185)</t>
  </si>
  <si>
    <t xml:space="preserve"> 7.2.2 </t>
  </si>
  <si>
    <t xml:space="preserve"> CP292 </t>
  </si>
  <si>
    <t>Janela em alumínio, cor N/P/B, moldura-vidro, tipo guilhotina, com vidro - fornecimento e instalação</t>
  </si>
  <si>
    <t xml:space="preserve"> 7.2.3 </t>
  </si>
  <si>
    <t xml:space="preserve"> 13938 </t>
  </si>
  <si>
    <t>Remoção de portas, de forma manual, com reaproveitamento</t>
  </si>
  <si>
    <t xml:space="preserve"> 7.3 </t>
  </si>
  <si>
    <t>PORTAS DE MADEIRA</t>
  </si>
  <si>
    <t xml:space="preserve"> 7.3.1 </t>
  </si>
  <si>
    <t xml:space="preserve"> PC100 </t>
  </si>
  <si>
    <t>PORTA DE MADEIRA COM ACABAMENTO MELAMINICO BRANCO (INCLUI MARCO, ALIZARES) DE CORRER DE 100X210,</t>
  </si>
  <si>
    <t xml:space="preserve"> 7.4 </t>
  </si>
  <si>
    <t>ESQUEADRIAS EM AÇO</t>
  </si>
  <si>
    <t xml:space="preserve"> 7.4.1 </t>
  </si>
  <si>
    <t xml:space="preserve"> SEPPUR 08.013 </t>
  </si>
  <si>
    <t>GRADIL ESTILO NEOCLASSICO, COM A=2,10 M  EM TUBOS DE AÇO GALV.  RETANGULAR 40X40CM,  E TUBOS VERTICAIS RETANGULAR 20X20CM  A CADA 0,10M,  01 DEMÃO FUNDO ANTICORROSIVO, 01 DEMÃO DE ESMALTE POLIURETANO. BASEADO ORSE (4339)</t>
  </si>
  <si>
    <t xml:space="preserve"> 7.4.2 </t>
  </si>
  <si>
    <t xml:space="preserve"> SEPPUR 08.016 </t>
  </si>
  <si>
    <t>PORTÃO ESTILO NEOCLASSICO, 02 FOLHAS,  EM TUBOS DE AÇO GALV.  RETANGULAR 40X40CM,  E TUBOS VERTICAIS RETANGULAR 20X20CM  A CADA 0,10M,  01 DEMÃO FUNDO ANTICORROSIVO, 01 DEMÃO DE ESMALTE POLIURETANO. - BASEADA NA ORSE Nº 4339</t>
  </si>
  <si>
    <t xml:space="preserve"> 8 </t>
  </si>
  <si>
    <t>MURETA GRADIL</t>
  </si>
  <si>
    <t xml:space="preserve"> 8.1 </t>
  </si>
  <si>
    <t xml:space="preserve"> SEPPUR 03.009 </t>
  </si>
  <si>
    <t>ESTACA BROCA DE CONCRETO, DIÂMETRO DE 25CM, ESCAVAÇÃO MANUAL COM TRADO CONCHA. - BASEADA NA SINAPI 101174</t>
  </si>
  <si>
    <t xml:space="preserve"> 8.2 </t>
  </si>
  <si>
    <t xml:space="preserve"> 95576 </t>
  </si>
  <si>
    <t>MONTAGEM DE ARMADURA DE ESTACAS, DIÂMETRO = 8,0 MM. AF_09/2021_PS</t>
  </si>
  <si>
    <t xml:space="preserve"> 8.3 </t>
  </si>
  <si>
    <t xml:space="preserve"> 95583 </t>
  </si>
  <si>
    <t>MONTAGEM DE ARMADURA TRANSVERSAL DE ESTACAS DE SEÇÃO CIRCULAR, DIÂMETRO = 5,0 MM. AF_09/2021_PS</t>
  </si>
  <si>
    <t xml:space="preserve"> 8.4 </t>
  </si>
  <si>
    <t xml:space="preserve"> 104918 </t>
  </si>
  <si>
    <t>ARMAÇÃO DE SAPATA ISOLADA, VIGA BALDRAME E SAPATA CORRIDA UTILIZANDO AÇO CA-50 DE 8 MM - MONTAGEM. AF_01/2024</t>
  </si>
  <si>
    <t xml:space="preserve"> 8.5 </t>
  </si>
  <si>
    <t xml:space="preserve"> 104916 </t>
  </si>
  <si>
    <t>ARMAÇÃO DE SAPATA ISOLADA, VIGA BALDRAME E SAPATA CORRIDA UTILIZANDO AÇO CA-60 DE 5 MM - MONTAGEM. AF_01/2024</t>
  </si>
  <si>
    <t xml:space="preserve"> 8.6 </t>
  </si>
  <si>
    <t xml:space="preserve"> 96525 </t>
  </si>
  <si>
    <t>ESCAVAÇÃO MECANIZADA PARA VIGA BALDRAME OU SAPATA CORRIDA COM MINI-ESCAVADEIRA (INCLUINDO ESCAVAÇÃO PARA COLOCAÇÃO DE FÔRMAS). AF_01/2024</t>
  </si>
  <si>
    <t>m³</t>
  </si>
  <si>
    <t xml:space="preserve"> 8.7 </t>
  </si>
  <si>
    <t xml:space="preserve"> 97083 </t>
  </si>
  <si>
    <t>COMPACTAÇÃO MECÂNICA DE SOLO PARA EXECUÇÃO DE RADIER, PISO DE CONCRETO OU LAJE SOBRE SOLO, COM COMPACTADOR DE SOLOS A PERCUSSÃO. AF_09/2021</t>
  </si>
  <si>
    <t xml:space="preserve"> 8.8 </t>
  </si>
  <si>
    <t xml:space="preserve"> 96619 </t>
  </si>
  <si>
    <t>LASTRO DE CONCRETO MAGRO, APLICADO EM BLOCOS DE COROAMENTO OU SAPATAS, ESPESSURA DE 5 CM. AF_01/2024</t>
  </si>
  <si>
    <t xml:space="preserve"> 8.9 </t>
  </si>
  <si>
    <t xml:space="preserve"> 96542 </t>
  </si>
  <si>
    <t>FABRICAÇÃO, MONTAGEM E DESMONTAGEM DE FÔRMA PARA VIGA BALDRAME, EM CHAPA DE MADEIRA COMPENSADA RESINADA, E=17 MM, 4 UTILIZAÇÕES. AF_01/2024</t>
  </si>
  <si>
    <t xml:space="preserve"> 8.10 </t>
  </si>
  <si>
    <t xml:space="preserve"> SEPPUR 03.010 </t>
  </si>
  <si>
    <t>CONCRETAGEM FEITA COM SISTEMA DE FÔRMAS MANUSEÁVEIS, COM CONCRETO USINADO AUTOADENSÁVEL FCK 25 MPA - LANÇAMENTO E ACABAMENTO. - BASEADA NA SINAPI Nº 99235</t>
  </si>
  <si>
    <t xml:space="preserve"> 9 </t>
  </si>
  <si>
    <t>ABRIGO DE RESIDUOS SÓLIDOS</t>
  </si>
  <si>
    <t xml:space="preserve"> 9.1 </t>
  </si>
  <si>
    <t>FUNDAÇÃO</t>
  </si>
  <si>
    <t xml:space="preserve"> 9.1.1 </t>
  </si>
  <si>
    <t>SAPATAS</t>
  </si>
  <si>
    <t xml:space="preserve"> 9.1.1.1 </t>
  </si>
  <si>
    <t xml:space="preserve"> 9.1.1.2 </t>
  </si>
  <si>
    <t xml:space="preserve"> 94965 </t>
  </si>
  <si>
    <t>CONCRETO FCK = 25MPA, TRAÇO 1:2,3:2,7 (EM MASSA SECA DE CIMENTO/ AREIA MÉDIA/ BRITA 1) - PREPARO MECÂNICO COM BETONEIRA 400 L. AF_05/2021</t>
  </si>
  <si>
    <t xml:space="preserve"> 9.1.1.3 </t>
  </si>
  <si>
    <t xml:space="preserve"> 103670 </t>
  </si>
  <si>
    <t>LANÇAMENTO COM USO DE BALDES, ADENSAMENTO E ACABAMENTO DE CONCRETO EM ESTRUTURAS. AF_02/2022</t>
  </si>
  <si>
    <t xml:space="preserve"> 9.1.1.4 </t>
  </si>
  <si>
    <t xml:space="preserve"> 96535 </t>
  </si>
  <si>
    <t>FABRICAÇÃO, MONTAGEM E DESMONTAGEM DE FÔRMA PARA SAPATA, EM MADEIRA SERRADA, E=25 MM, 4 UTILIZAÇÕES. AF_01/2024</t>
  </si>
  <si>
    <t xml:space="preserve"> 9.1.1.5 </t>
  </si>
  <si>
    <t xml:space="preserve"> 96546 </t>
  </si>
  <si>
    <t>ARMAÇÃO DE BLOCO UTILIZANDO AÇO CA-50 DE 10 MM - MONTAGEM. AF_01/2024</t>
  </si>
  <si>
    <t xml:space="preserve"> 9.1.1.6 </t>
  </si>
  <si>
    <t xml:space="preserve"> 96523 </t>
  </si>
  <si>
    <t>ESCAVAÇÃO MANUAL PARA BLOCO DE COROAMENTO OU SAPATA (INCLUINDO ESCAVAÇÃO PARA COLOCAÇÃO DE FÔRMAS). AF_01/2024</t>
  </si>
  <si>
    <t xml:space="preserve"> 9.2 </t>
  </si>
  <si>
    <t>VIGA BALDRAME</t>
  </si>
  <si>
    <t xml:space="preserve"> 9.2.1 </t>
  </si>
  <si>
    <t xml:space="preserve"> 9.2.2 </t>
  </si>
  <si>
    <t xml:space="preserve"> 9.2.3 </t>
  </si>
  <si>
    <t xml:space="preserve"> 96536 </t>
  </si>
  <si>
    <t>FABRICAÇÃO, MONTAGEM E DESMONTAGEM DE FÔRMA PARA VIGA BALDRAME, EM MADEIRA SERRADA, E=25 MM, 4 UTILIZAÇÕES. AF_01/2024</t>
  </si>
  <si>
    <t xml:space="preserve"> 9.2.4 </t>
  </si>
  <si>
    <t xml:space="preserve"> 98557 </t>
  </si>
  <si>
    <t>IMPERMEABILIZAÇÃO DE SUPERFÍCIE COM EMULSÃO ASFÁLTICA, 2 DEMÃOS. AF_09/2023</t>
  </si>
  <si>
    <t xml:space="preserve"> 9.2.5 </t>
  </si>
  <si>
    <t xml:space="preserve"> 104111 </t>
  </si>
  <si>
    <t>ARMAÇÃO DE PILAR OU VIGA DE ESTRUTURA DE CONCRETO ARMADO EMBUTIDA EM ALVENARIA DE VEDAÇÃO UTILIZANDO AÇO CA-60 DE 5,0 MM - MONTAGEM. AF_06/2022</t>
  </si>
  <si>
    <t xml:space="preserve"> 9.2.6 </t>
  </si>
  <si>
    <t xml:space="preserve"> 104109 </t>
  </si>
  <si>
    <t>ARMAÇÃO DE PILAR OU VIGA DE ESTRUTURA DE CONCRETO ARMADO EMBUTIDA EM ALVENARIA DE VEDAÇÃO UTILIZANDO AÇO CA-50 DE 8,0 MM - MONTAGEM. AF_06/2022</t>
  </si>
  <si>
    <t xml:space="preserve"> 9.3 </t>
  </si>
  <si>
    <t>VIGA RESPALDO</t>
  </si>
  <si>
    <t xml:space="preserve"> 9.3.1 </t>
  </si>
  <si>
    <t xml:space="preserve"> 9.3.2 </t>
  </si>
  <si>
    <t xml:space="preserve"> 9.3.3 </t>
  </si>
  <si>
    <t xml:space="preserve"> 9.3.4 </t>
  </si>
  <si>
    <t xml:space="preserve"> 9.3.5 </t>
  </si>
  <si>
    <t xml:space="preserve"> 9.4 </t>
  </si>
  <si>
    <t>PILARES</t>
  </si>
  <si>
    <t xml:space="preserve"> 9.4.1 </t>
  </si>
  <si>
    <t xml:space="preserve"> 103669 </t>
  </si>
  <si>
    <t>CONCRETAGEM DE PILARES, FCK = 25 MPA,  COM USO DE BALDES - LANÇAMENTO, ADENSAMENTO E ACABAMENTO. AF_02/2022</t>
  </si>
  <si>
    <t xml:space="preserve"> 9.4.2 </t>
  </si>
  <si>
    <t xml:space="preserve"> 92427 </t>
  </si>
  <si>
    <t>MONTAGEM E DESMONTAGEM DE FÔRMA DE PILARES RETANGULARES E ESTRUTURAS SIMILARES, PÉ-DIREITO SIMPLES, EM CHAPA DE MADEIRA COMPENSADA RESINADA, 8 UTILIZAÇÕES. AF_09/2020</t>
  </si>
  <si>
    <t xml:space="preserve"> 9.4.3 </t>
  </si>
  <si>
    <t xml:space="preserve"> 9.4.4 </t>
  </si>
  <si>
    <t xml:space="preserve"> 104108 </t>
  </si>
  <si>
    <t>ARMAÇÃO DE PILAR OU VIGA DE ESTRUTURA DE CONCRETO ARMADO EMBUTIDA EM ALVENARIA DE VEDAÇÃO UTILIZANDO AÇO CA-50 DE 10,0 MM - MONTAGEM. AF_06/2022</t>
  </si>
  <si>
    <t xml:space="preserve"> 9.5 </t>
  </si>
  <si>
    <t>LAJE</t>
  </si>
  <si>
    <t xml:space="preserve"> 9.5.1 </t>
  </si>
  <si>
    <t xml:space="preserve"> 92769 </t>
  </si>
  <si>
    <t>ARMAÇÃO DE LAJE DE ESTRUTURA CONVENCIONAL DE CONCRETO ARMADO UTILIZANDO AÇO CA-50 DE 6,3 MM - MONTAGEM. AF_06/2022</t>
  </si>
  <si>
    <t xml:space="preserve"> 9.5.2 </t>
  </si>
  <si>
    <t xml:space="preserve"> 92486 </t>
  </si>
  <si>
    <t>MONTAGEM E DESMONTAGEM DE FÔRMA DE LAJE MACIÇA, PÉ-DIREITO SIMPLES, EM MADEIRA SERRADA, 4 UTILIZAÇÕES. AF_09/2020</t>
  </si>
  <si>
    <t xml:space="preserve"> 9.5.3 </t>
  </si>
  <si>
    <t xml:space="preserve"> 103683 </t>
  </si>
  <si>
    <t>CONCRETAGEM DE VIGAS E LAJES, FCK=25 MPA, PARA QUALQUER TIPO DE LAJE COM BALDES EM EDIFICAÇÃO DE MULTIPAVIMENTOS ATÉ 04 ANDARES - LANÇAMENTO, ADENSAMENTO E ACABAMENTO. AF_02/2022</t>
  </si>
  <si>
    <t xml:space="preserve"> 9.5.4 </t>
  </si>
  <si>
    <t xml:space="preserve"> 10026 </t>
  </si>
  <si>
    <t>Impermeabilização - Aplicação de 1 demão de asfalto elastomérico, sem armaçãode estrudante, em calhas e lajes descobertas, Denverpren ou similar</t>
  </si>
  <si>
    <t xml:space="preserve"> 9.6 </t>
  </si>
  <si>
    <t>ALVENARIAS E VERGAS</t>
  </si>
  <si>
    <t xml:space="preserve"> 9.6.1 </t>
  </si>
  <si>
    <t xml:space="preserve"> 103339 </t>
  </si>
  <si>
    <t>ALVENARIA DE VEDAÇÃO DE BLOCOS  VAZADOS DE CONCRETO APARENTE DE 14X19X39 CM (ESPESSURA 14 CM) E ARGAMASSA DE ASSENTAMENTO COM PREPARO MANUAL. AF_12/2021</t>
  </si>
  <si>
    <t xml:space="preserve"> 9.6.2 </t>
  </si>
  <si>
    <t xml:space="preserve"> 105024 </t>
  </si>
  <si>
    <t>VERGA MOLDADA IN LOCO EM CONCRETO, ESPESSURA DE *10* CM. AF_03/2024</t>
  </si>
  <si>
    <t xml:space="preserve"> 9.7 </t>
  </si>
  <si>
    <t xml:space="preserve"> 9.7.1 </t>
  </si>
  <si>
    <t xml:space="preserve"> 91341 </t>
  </si>
  <si>
    <t>PORTA EM ALUMÍNIO DE ABRIR TIPO VENEZIANA COM GUARNIÇÃO, FIXAÇÃO COM PARAFUSOS - FORNECIMENTO E INSTALAÇÃO. AF_12/2019</t>
  </si>
  <si>
    <t xml:space="preserve"> 9.7.2 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</si>
  <si>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</si>
  <si>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</si>
  <si>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9.8 </t>
  </si>
  <si>
    <t>PISO E CONTRAPISO</t>
  </si>
  <si>
    <t xml:space="preserve"> 9.8.1 </t>
  </si>
  <si>
    <t xml:space="preserve"> 100576 </t>
  </si>
  <si>
    <t>REGULARIZAÇÃO E COMPACTAÇÃO DE SUBLEITO DE SOLO  PREDOMINANTEMENTE ARGILOSO. AF_11/2019</t>
  </si>
  <si>
    <t xml:space="preserve"> 9.8.2 </t>
  </si>
  <si>
    <t xml:space="preserve"> 95240 </t>
  </si>
  <si>
    <t>LASTRO DE CONCRETO MAGRO, APLICADO EM PISOS, LAJES SOBRE SOLO OU RADIERS, ESPESSURA DE 3 CM. AF_01/2024</t>
  </si>
  <si>
    <t xml:space="preserve"> 9.8.3 </t>
  </si>
  <si>
    <t xml:space="preserve"> 87250 </t>
  </si>
  <si>
    <t>REVESTIMENTO CERÂMICO PARA PISO COM PLACAS TIPO ESMALTADA EXTRA DE DIMENSÕES 45X45 CM APLICADA EM AMBIENTES DE ÁREA ENTRE 5 M2 E 10 M2. AF_02/2023_PE</t>
  </si>
  <si>
    <t xml:space="preserve"> 9.8.4 </t>
  </si>
  <si>
    <t xml:space="preserve"> 90932 </t>
  </si>
  <si>
    <t>CONTRAPISO ACÚSTICO EM ARGAMASSA TRAÇO 1:4 (CIMENTO E AREIA), PREPARO MANUAL, APLICADO EM ÁREAS SECAS, ACABAMENTO NÃO REFORÇADO, ESPESSURA 5CM. AF_07/2021</t>
  </si>
  <si>
    <t xml:space="preserve"> 9.9 </t>
  </si>
  <si>
    <t>REVESTIMENTO  E PINTURA INTERNA</t>
  </si>
  <si>
    <t xml:space="preserve"> 9.9.1 </t>
  </si>
  <si>
    <t xml:space="preserve"> 87275 </t>
  </si>
  <si>
    <t>REVESTIMENTO CERÂMICO PARA PAREDES INTERNAS COM PLACAS TIPO ESMALTADA EXTRA DE DIMENSÕES 33X45 CM APLICADAS A MEIA ALTURA DAS PAREDES. AF_02/2023_PE</t>
  </si>
  <si>
    <t xml:space="preserve"> 9.9.2 </t>
  </si>
  <si>
    <t xml:space="preserve"> 87879 </t>
  </si>
  <si>
    <t>CHAPISCO APLICADO EM ALVENARIAS E ESTRUTURAS DE CONCRETO INTERNAS, COM COLHER DE PEDREIRO.  ARGAMASSA TRAÇO 1:3 COM PREPARO EM BETONEIRA 400L. AF_10/2022</t>
  </si>
  <si>
    <t xml:space="preserve"> 9.9.3 </t>
  </si>
  <si>
    <t xml:space="preserve"> 104959 </t>
  </si>
  <si>
    <t>MASSA ÚNICA, EM ARGAMASSA TRAÇO 1:2:8 PREPARO MANUAL, APLICADA MANUALMENTE EM PAREDES INTERNAS DE AMBIENTES COM ÁREA MAIOR QUE 10M², E = 10MM, COM TALISCAS. AF_03/2024</t>
  </si>
  <si>
    <t xml:space="preserve"> 9.9.4 </t>
  </si>
  <si>
    <t xml:space="preserve"> 88484 </t>
  </si>
  <si>
    <t>FUNDO SELADOR ACRÍLICO, APLICAÇÃO MANUAL EM TETO, UMA DEMÃO. AF_04/2023</t>
  </si>
  <si>
    <t xml:space="preserve"> 9.9.5 </t>
  </si>
  <si>
    <t xml:space="preserve"> 88494 </t>
  </si>
  <si>
    <t>EMASSAMENTO COM MASSA LÁTEX, APLICAÇÃO EM TETO, UMA DEMÃO, LIXAMENTO MANUAL. AF_04/2023</t>
  </si>
  <si>
    <t xml:space="preserve"> 9.9.6 </t>
  </si>
  <si>
    <t xml:space="preserve"> 9.10 </t>
  </si>
  <si>
    <t>PINTURA EXTERNA</t>
  </si>
  <si>
    <t xml:space="preserve"> 9.10.1 </t>
  </si>
  <si>
    <t xml:space="preserve"> 88485 </t>
  </si>
  <si>
    <t>FUNDO SELADOR ACRÍLICO, APLICAÇÃO MANUAL EM PAREDE, UMA DEMÃO. AF_04/2023</t>
  </si>
  <si>
    <t xml:space="preserve"> 9.10.2 </t>
  </si>
  <si>
    <t xml:space="preserve"> 88495 </t>
  </si>
  <si>
    <t>EMASSAMENTO COM MASSA LÁTEX, APLICAÇÃO EM PAREDE, UMA DEMÃO, LIXAMENTO MANUAL. AF_04/2023</t>
  </si>
  <si>
    <t xml:space="preserve"> 9.10.3 </t>
  </si>
  <si>
    <t xml:space="preserve"> 88489 </t>
  </si>
  <si>
    <t>PINTURA LÁTEX ACRÍLICA PREMIUM, APLICAÇÃO MANUAL EM PAREDES, DUAS DEMÃOS. AF_04/2023</t>
  </si>
  <si>
    <t xml:space="preserve"> 9.11 </t>
  </si>
  <si>
    <t>HIDROSSANITÁRIO</t>
  </si>
  <si>
    <t xml:space="preserve"> 9.11.1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</si>
  <si>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</si>
  <si>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</si>
  <si>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9.11.2 </t>
  </si>
  <si>
    <t xml:space="preserve"> 89712 </t>
  </si>
  <si>
    <t>TUBO PVC, SERIE NORMAL, ESGOTO PREDIAL, DN 50 MM, FORNECIDO E INSTALADO EM RAMAL DE DESCARGA OU RAMAL DE ESGOTO SANITÁRIO. AF_08/2022</t>
  </si>
  <si>
    <t xml:space="preserve"> 9.11.3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</si>
  <si>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</si>
  <si>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</si>
  <si>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9.11.4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</si>
  <si>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</si>
  <si>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</si>
  <si>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9.12 </t>
  </si>
  <si>
    <t>INSTALAÇÕES ELÉTRICAS</t>
  </si>
  <si>
    <t xml:space="preserve"> 9.12.1 </t>
  </si>
  <si>
    <t xml:space="preserve"> CP130 </t>
  </si>
  <si>
    <t>LUMINARIA DE TETO PLAFON/PLAFONIER EM PLASTICO COM BASE E27, COM LÂMPADA 10 W - FORNECIMENTO E INSTALAÇÃO</t>
  </si>
  <si>
    <t xml:space="preserve"> 9.12.2 </t>
  </si>
  <si>
    <t xml:space="preserve"> 91953 </t>
  </si>
  <si>
    <t>INTERRUPTOR SIMPLES (1 MÓDULO), 10A/250V, INCLUINDO SUPORTE E PLACA - FORNECIMENTO E INSTALAÇÃO. AF_03/2023</t>
  </si>
  <si>
    <t xml:space="preserve"> 9.12.3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</si>
  <si>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</si>
  <si>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</si>
  <si>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9.12.4 </t>
  </si>
  <si>
    <t xml:space="preserve"> 91927 </t>
  </si>
  <si>
    <t>CABO DE COBRE FLEXÍVEL ISOLADO, 2,5 MM², ANTI-CHAMA 0,6/1,0 KV, PARA CIRCUITOS TERMINAIS - FORNECIMENTO E INSTALAÇÃO. AF_03/2023</t>
  </si>
  <si>
    <t xml:space="preserve"> 10 </t>
  </si>
  <si>
    <t>PREVENÇÃO E COMBATE A INCÊNDIO</t>
  </si>
  <si>
    <t xml:space="preserve"> 10.1 </t>
  </si>
  <si>
    <t xml:space="preserve"> 97599 </t>
  </si>
  <si>
    <t>LUMINÁRIA DE EMERGÊNCIA, COM 30 LÂMPADAS LED DE 2 W, SEM REATOR - FORNECIMENTO E INSTALAÇÃO. AF_09/2024</t>
  </si>
  <si>
    <t xml:space="preserve"> 10.2 </t>
  </si>
  <si>
    <t xml:space="preserve"> CP140 </t>
  </si>
  <si>
    <t>PLACA DE SINALIZACAO DE SEGURANCA CONTRA INCENDIO, FOTOLUMINESCENTE, RETANGULAR, *13 X 26* CM, EM PVC *2* MM ANTI-CHAMAS (SIMBOLOS, CORES E PICTOGRAMAS CONFORME NBR 16820) – FORNECIMENTO E INSTALAÇÃO</t>
  </si>
  <si>
    <t xml:space="preserve"> 10.3 </t>
  </si>
  <si>
    <t xml:space="preserve"> CP141 </t>
  </si>
  <si>
    <t>PLACA DE SINALIZACAO DE SEGURANCA CONTRA INCENDIO, FOTOLUMINESCENTE,QUADRADA, *14 X 14* CM, EM PVC *2* MM ANTI-CHAMAS (SIMBOLOS, CORES E PICTOGRAMAS CONFORME NBR 16820) – FORNECIMENTO E INSTALAÇÃO</t>
  </si>
  <si>
    <t xml:space="preserve"> 10.4 </t>
  </si>
  <si>
    <t xml:space="preserve"> 101909 </t>
  </si>
  <si>
    <t>EXTINTOR DE INCÊNDIO PORTÁTIL COM CARGA DE PQS DE 6 KG, CLASSE BC - FORNECIMENTO E INSTALAÇÃO. AF_01/2026_PE</t>
  </si>
  <si>
    <t xml:space="preserve"> 10.5 </t>
  </si>
  <si>
    <t xml:space="preserve"> 101905 </t>
  </si>
  <si>
    <t>EXTINTOR DE INCÊNDIO PORTÁTIL COM CARGA DE ÁGUA PRESSURIZADA DE 10 L, CLASSE A - FORNECIMENTO E INSTALAÇÃO. AF_01/2026_PE</t>
  </si>
  <si>
    <t xml:space="preserve"> 10.6 </t>
  </si>
  <si>
    <t xml:space="preserve"> 101907 </t>
  </si>
  <si>
    <t>EXTINTOR DE INCÊNDIO PORTÁTIL COM CARGA DE CO2 DE 6 KG, CLASSE BC - FORNECIMENTO E INSTALAÇÃO. AF_01/2026_PE</t>
  </si>
  <si>
    <t xml:space="preserve"> 10.7 </t>
  </si>
  <si>
    <t xml:space="preserve"> 91990 </t>
  </si>
  <si>
    <t>TOMADA ALTA DE EMBUTIR (1 MÓDULO), 2P+T 10 A, SEM SUPORTE E SEM PLACA - FORNECIMENTO E INSTALAÇÃO. AF_03/2023</t>
  </si>
  <si>
    <t xml:space="preserve"> 10.8 </t>
  </si>
  <si>
    <t xml:space="preserve"> 91834 </t>
  </si>
  <si>
    <t>ELETRODUTO FLEXÍVEL CORRUGADO, PVC, DN 25 MM (3/4"), PARA CIRCUITOS TERMINAIS, INSTALADO EM FORRO - FORNECIMENTO E INSTALAÇÃO. AF_03/2023</t>
  </si>
  <si>
    <t xml:space="preserve"> 10.9 </t>
  </si>
  <si>
    <t xml:space="preserve"> 90447 </t>
  </si>
  <si>
    <t>RASGO LINEAR MANUAL EM ALVENARIA, PARA ELETRODUTOS, DIÂMETROS MENORES OU IGUAIS A 40 MM. AF_09/2023</t>
  </si>
  <si>
    <t xml:space="preserve"> 10.10 </t>
  </si>
  <si>
    <t xml:space="preserve"> 90466 </t>
  </si>
  <si>
    <t>CHUMBAMENTO LINEAR EM ALVENARIA PARA RAMAIS/DISTRIBUIÇÃO DE INSTALAÇÕES HIDRÁULICAS COM DIÂMETROS MENORES OU IGUAIS A 40 MM. AF_09/2023</t>
  </si>
  <si>
    <t xml:space="preserve"> 10.11 </t>
  </si>
  <si>
    <t xml:space="preserve"> 91924 </t>
  </si>
  <si>
    <t>CABO DE COBRE FLEXÍVEL ISOLADO, 1,5 MM², ANTI-CHAMA 450/750 V, PARA CIRCUITOS TERMINAIS - FORNECIMENTO E INSTALAÇÃO. AF_03/2023</t>
  </si>
  <si>
    <t xml:space="preserve"> 11 </t>
  </si>
  <si>
    <t>PINTURAS</t>
  </si>
  <si>
    <t xml:space="preserve"> 11.1 </t>
  </si>
  <si>
    <t>PINTURA INTERNA</t>
  </si>
  <si>
    <t xml:space="preserve"> 11.1.1 </t>
  </si>
  <si>
    <t xml:space="preserve"> 11.2 </t>
  </si>
  <si>
    <t xml:space="preserve"> 11.2.1 </t>
  </si>
  <si>
    <t xml:space="preserve"> 11.2.2 </t>
  </si>
  <si>
    <t xml:space="preserve"> 11.3 </t>
  </si>
  <si>
    <t>PINTURA INTERNA E EXTERNA MURO</t>
  </si>
  <si>
    <t xml:space="preserve"> 11.3.1 </t>
  </si>
  <si>
    <t xml:space="preserve"> 88415 </t>
  </si>
  <si>
    <t>APLICAÇÃO MANUAL DE FUNDO SELADOR ACRÍLICO EM PAREDES EXTERNAS DE CASAS. AF_03/2024</t>
  </si>
  <si>
    <t xml:space="preserve"> 11.3.2 </t>
  </si>
  <si>
    <t xml:space="preserve"> 12 </t>
  </si>
  <si>
    <t>SERVIÇOS EXTERNOS</t>
  </si>
  <si>
    <t xml:space="preserve"> 12.1 </t>
  </si>
  <si>
    <t xml:space="preserve"> 12436 </t>
  </si>
  <si>
    <t>Rampa padrão (trapezoidal) para acesso de deficientes em passeio público, em concreto simples Fck=25MPa, desempolada, pintada em novacor, 02 demãos e pisotátil de alerta/direcional. Rev 01_07/2025</t>
  </si>
  <si>
    <t xml:space="preserve"> 12.2 </t>
  </si>
  <si>
    <t xml:space="preserve"> 13108 </t>
  </si>
  <si>
    <t>Concertina Dupla, em aço galvanizado, espiral de Ø = 980 mm, 5 clipes p/espiral, lâmina de 30mm e  fio interno = 2,75mm,  inclusive instalação</t>
  </si>
  <si>
    <t xml:space="preserve"> 12.3 </t>
  </si>
  <si>
    <t xml:space="preserve"> CP112 </t>
  </si>
  <si>
    <t>CERCA ELÉTRICA INDUSTRIAL, 6 FIOS (FORNECIMENTO E INSTALAÇÃO)</t>
  </si>
  <si>
    <t xml:space="preserve"> 12.4 </t>
  </si>
  <si>
    <t xml:space="preserve"> COTAÇÃO 03 </t>
  </si>
  <si>
    <t>KIT (CENTRAL, BATERIA/ SIRENE) P/ CERCA ELÉTRICA INDUSTRIAL</t>
  </si>
  <si>
    <t xml:space="preserve"> 12.5 </t>
  </si>
  <si>
    <t xml:space="preserve"> 94280 </t>
  </si>
  <si>
    <t>ASSENTAMENTO DE GUIA (MEIO-FIO) EM TRECHO CURVO, CONFECCIONADA EM CONCRETO PRÉ-FABRICADO, DIMENSÕES 39X6,5X6,5X19 CM (COMPRIMENTO X BASE INFERIOR X BASE SUPERIOR X ALTURA), PARA DELIMITAÇÃO DE JARDINS, PRAÇAS OU PASSEIOS. AF_01/2024</t>
  </si>
  <si>
    <t xml:space="preserve"> 12.6 </t>
  </si>
  <si>
    <t xml:space="preserve"> 94279 </t>
  </si>
  <si>
    <t>ASSENTAMENTO DE GUIA (MEIO-FIO) EM TRECHO RETO, CONFECCIONADA EM CONCRETO PRÉ-FABRICADO, DIMENSÕES 39X6,5X6,5X19 CM (COMPRIMENTO X BASE INFERIOR X BASE SUPERIOR X ALTURA), PARA DELIMITAÇÃO DE JARDINS, PRAÇAS OU PASSEIOS. AF_01/2024</t>
  </si>
  <si>
    <t xml:space="preserve"> 12.7 </t>
  </si>
  <si>
    <t xml:space="preserve"> 101979 </t>
  </si>
  <si>
    <t>CHAPIM (RUFO CAPA) EM AÇO GALVANIZADO, CORTE 33. AF_11/2020</t>
  </si>
  <si>
    <t xml:space="preserve"> 13 </t>
  </si>
  <si>
    <t>PAISAGISMO E ACESSIBILIDADE</t>
  </si>
  <si>
    <t xml:space="preserve"> 13.1 </t>
  </si>
  <si>
    <t xml:space="preserve"> 103946 </t>
  </si>
  <si>
    <t>PLANTIO DE GRAMA ESMERALDA OU SÃO CARLOS OU CURITIBANA, EM PLACAS. AF_07/2024</t>
  </si>
  <si>
    <t xml:space="preserve"> 13.2 </t>
  </si>
  <si>
    <t xml:space="preserve"> 98534 </t>
  </si>
  <si>
    <t>PODA EM ALTURA DE ÁRVORE COM DIÂMETRO DE TRONCO MAIOR OU IGUAL A 0,40 M E MENOR QUE 0,60 M. AF_03/2024</t>
  </si>
  <si>
    <t xml:space="preserve"> 13.3 </t>
  </si>
  <si>
    <t xml:space="preserve"> 104658 </t>
  </si>
  <si>
    <t>PISO PODOTÁTIL DE ALERTA OU DIRECIONAL, DE CONCRETO, ASSENTADO SOBRE ARGAMASSA. AF_03/2024</t>
  </si>
  <si>
    <t xml:space="preserve"> 14 </t>
  </si>
  <si>
    <t>CALÇADAS</t>
  </si>
  <si>
    <t xml:space="preserve"> 14.1 </t>
  </si>
  <si>
    <t>CALÇADA INTERNA</t>
  </si>
  <si>
    <t xml:space="preserve"> 14.1.1 </t>
  </si>
  <si>
    <t xml:space="preserve"> 2003850 </t>
  </si>
  <si>
    <t>SICRO3</t>
  </si>
  <si>
    <t>Lastro de brita comercial compactado com soquete vibratório - espalhamento manual</t>
  </si>
  <si>
    <t xml:space="preserve"> 14.1.2 </t>
  </si>
  <si>
    <t xml:space="preserve"> 94991 </t>
  </si>
  <si>
    <t>EXECUÇÃO DE PASSEIO (CALÇADA) OU PISO DE CONCRETO COM CONCRETO MOLDADO IN LOCO, USINADO C20, ACABAMENTO CONVENCIONAL, NÃO ARMADO. AF_08/2022</t>
  </si>
  <si>
    <t xml:space="preserve"> 14.1.3 </t>
  </si>
  <si>
    <t xml:space="preserve"> SAUDE.01 </t>
  </si>
  <si>
    <t>APLICAÇÃO DE LONA PLÁSTICA PARA EXECUÇÃO DE PAVIMENTOS DE CONCRETO. - BASEADA NA SINAPI Nº 97113</t>
  </si>
  <si>
    <t xml:space="preserve"> 14.1.4 </t>
  </si>
  <si>
    <t xml:space="preserve"> 97088 </t>
  </si>
  <si>
    <t>ARMAÇÃO PARA EXECUÇÃO DE RADIER, PISO DE CONCRETO OU LAJE SOBRE SOLO, COM USO DE TELA Q-92. AF_09/2021</t>
  </si>
  <si>
    <t xml:space="preserve"> 14.1.5 </t>
  </si>
  <si>
    <t xml:space="preserve"> 101091 </t>
  </si>
  <si>
    <t>PISO EM LADRILHO HIDRÁULICO APLICADO EM AMBIENTES EXTERNOS. AF_05/2020</t>
  </si>
  <si>
    <t xml:space="preserve"> 14.2 </t>
  </si>
  <si>
    <t>CALÇADA EXTERNA</t>
  </si>
  <si>
    <t xml:space="preserve"> 14.2.1 </t>
  </si>
  <si>
    <t xml:space="preserve"> 14.2.2 </t>
  </si>
  <si>
    <t xml:space="preserve"> 14.2.3 </t>
  </si>
  <si>
    <t xml:space="preserve"> 14.2.4 </t>
  </si>
  <si>
    <t xml:space="preserve"> 15 </t>
  </si>
  <si>
    <t>SERVIÇOS FINAIS</t>
  </si>
  <si>
    <t xml:space="preserve"> 15.1 </t>
  </si>
  <si>
    <t xml:space="preserve"> 99814 </t>
  </si>
  <si>
    <t>LIMPEZA DE SUPERFÍCIE PISO OU PAREDE COM JATO DE ALTA PRESSÃO. AF_10/2025</t>
  </si>
  <si>
    <t xml:space="preserve"> 15.2 </t>
  </si>
  <si>
    <t xml:space="preserve"> 15.3 </t>
  </si>
  <si>
    <t xml:space="preserve"> 3167 </t>
  </si>
  <si>
    <t>Placa de inauguração de obra em alumínio 0,60 x 0,80 m</t>
  </si>
  <si>
    <t>_______________________________________________________________
Eng. Civil Cristian de Oliveira Santos  - Crea MT 051432
Assessor de Engenharia e Arquitetura I</t>
  </si>
  <si>
    <t>MEMORIAL DE CALCULO</t>
  </si>
  <si>
    <t>1.0</t>
  </si>
  <si>
    <t>ADMINISTRAÇÃO DE OBRA</t>
  </si>
  <si>
    <t>1.1</t>
  </si>
  <si>
    <t>HORAS</t>
  </si>
  <si>
    <t>DIAS</t>
  </si>
  <si>
    <t>SEMANAS</t>
  </si>
  <si>
    <t>MESES</t>
  </si>
  <si>
    <t>HORAS MENSAIS INDIVIDUAIS</t>
  </si>
  <si>
    <t>Nº DE PROFISSIONAIS</t>
  </si>
  <si>
    <t>TOTAL DE HORAS</t>
  </si>
  <si>
    <t>TOTAL</t>
  </si>
  <si>
    <t>Mestre de obras</t>
  </si>
  <si>
    <t>Engenheiro Civil</t>
  </si>
  <si>
    <t>Vigia Noturno (das 22:00 as 05:00)</t>
  </si>
  <si>
    <t>Funcionários</t>
  </si>
  <si>
    <t>QNT. DE MESES NECESSÁRIOS</t>
  </si>
  <si>
    <t>PRÓPRIO (ADM-NSA)</t>
  </si>
  <si>
    <t>PRÓPRIO (SEPPUR 10.003)</t>
  </si>
  <si>
    <t>LOCAL/AMBIENTE/TIPO</t>
  </si>
  <si>
    <t>PERÍMETRO/COMPRIMENTO</t>
  </si>
  <si>
    <t>COMPRIMENTO TOTAL</t>
  </si>
  <si>
    <t>LARGURA/ALTURA</t>
  </si>
  <si>
    <t>ÁREA</t>
  </si>
  <si>
    <t>FATOR DE CORREÇÃO</t>
  </si>
  <si>
    <t>ÁREA CORRIGIDA</t>
  </si>
  <si>
    <t>LADOS</t>
  </si>
  <si>
    <t>QUANTIDADE</t>
  </si>
  <si>
    <t>COBERTURA DO HALL DE ENTRADA</t>
  </si>
  <si>
    <t>*Obs.: quantitativo conforme projeto arquitetônico</t>
  </si>
  <si>
    <t>ESPESSURA</t>
  </si>
  <si>
    <t>VOLUME</t>
  </si>
  <si>
    <t>COBERTURA HALL DE ENTRADA</t>
  </si>
  <si>
    <t>PRÓPRIO (SEPPUR 03.011)</t>
  </si>
  <si>
    <t>PESO</t>
  </si>
  <si>
    <t>PRÓPRIO (SEPPUR 07.016)</t>
  </si>
  <si>
    <t>2U (127x50x17x2,65mm) – TERÇAS</t>
  </si>
  <si>
    <t>PERFIL L – CANTONEIRA 50X50</t>
  </si>
  <si>
    <t>PRÓPRIO (SEPPUR 07.014)</t>
  </si>
  <si>
    <t>U (127x50x2,65mm)</t>
  </si>
  <si>
    <t>U (100x50x2,65mm)</t>
  </si>
  <si>
    <t>*Obs.: quantitativo conforme projeto de estrutura metálica</t>
  </si>
  <si>
    <t>PRÓPRIO (SEPPUR 07.015)</t>
  </si>
  <si>
    <t>CONFORME PROJETO DE COBERTURA METÁLICA</t>
  </si>
  <si>
    <r>
      <rPr>
        <b/>
        <sz val="9"/>
        <rFont val="Arial"/>
        <family val="2"/>
      </rPr>
      <t>M²</t>
    </r>
  </si>
  <si>
    <t>ALTURA (MM)</t>
  </si>
  <si>
    <t>LARGURA (MM)</t>
  </si>
  <si>
    <t>FACES</t>
  </si>
  <si>
    <t>PERÍMETRO (M)</t>
  </si>
  <si>
    <t>COMPRIMENTO (M)</t>
  </si>
  <si>
    <t>ÁREA (M²)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</si>
  <si>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</si>
  <si>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</si>
  <si>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</si>
  <si>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</si>
  <si>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</si>
  <si>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</si>
  <si>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</si>
  <si>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</si>
  <si>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6.2</t>
  </si>
  <si>
    <t>HALL DE ENTRADA</t>
  </si>
  <si>
    <r>
      <rPr>
        <b/>
        <sz val="9"/>
        <color rgb="FFFFFFFF"/>
        <rFont val="Arial"/>
        <family val="2"/>
      </rPr>
      <t>FORRO</t>
    </r>
  </si>
  <si>
    <t>6.2.1</t>
  </si>
  <si>
    <t>SEPPUR 18.002</t>
  </si>
  <si>
    <t>IMUNIZAÇÃO</t>
  </si>
  <si>
    <t>AREA(M²)</t>
  </si>
  <si>
    <t>BANCADA</t>
  </si>
  <si>
    <t>FRONTÃO</t>
  </si>
  <si>
    <t>SALA DE CURATIVOS</t>
  </si>
  <si>
    <t>SALA DE MEDICAÇÃO</t>
  </si>
  <si>
    <t>RECURSOS HUMANOS</t>
  </si>
  <si>
    <t>LATERAL</t>
  </si>
  <si>
    <t>ADMINISTRAÇÃO</t>
  </si>
  <si>
    <t>SALA DE AGENTES</t>
  </si>
  <si>
    <t>COPA</t>
  </si>
  <si>
    <t>CONS. ODONTOLOGICO</t>
  </si>
  <si>
    <t>FRONTAO</t>
  </si>
  <si>
    <t>CONSULTORIO</t>
  </si>
  <si>
    <t>LARGURA(M)</t>
  </si>
  <si>
    <t xml:space="preserve">COMPRIMENTO(M) </t>
  </si>
  <si>
    <t>CONFORME O PROJETO ARQUITETONICO</t>
  </si>
  <si>
    <t>CONFORME O PROJETO HIDROSSANITARIO</t>
  </si>
  <si>
    <t>CONFORME O PROJETO ELETRICO</t>
  </si>
  <si>
    <t>CONFORME O PROJETO ESTRUTURAL</t>
  </si>
  <si>
    <t>CONFORME O PROJETO PREVENÇÃO E COMBATE A INCÊNDIO</t>
  </si>
  <si>
    <t>SINAPI - 01/2026 - Mato Grosso
SICRO3 - 10/2025 - Mato Grosso
ORSE - 12/2025 - Sergipe</t>
  </si>
  <si>
    <t>22,22% 15,27%</t>
  </si>
  <si>
    <t>ESTADO DE MATO GROSSO                                                              PREFEITURA MUNICIPAL DE RONDONÓPOLIS                             SECRETARIA MUNICIPAL DE SAUDE</t>
  </si>
  <si>
    <t>OBSERVAÇÕES</t>
  </si>
  <si>
    <t>QUANTIDADES DE MÊSES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</si>
</sst>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9" formatCode="0.0"/>
    <numFmt numFmtId="170" formatCode="0.000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MS Sans Serif"/>
      <charset val="1"/>
    </font>
    <font>
      <b/>
      <sz val="10"/>
      <color rgb="FF00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b/>
      <sz val="9"/>
      <color rgb="FFFFFFFF"/>
      <name val="Arial"/>
      <family val="2"/>
    </font>
    <font>
      <sz val="10"/>
      <color rgb="FF00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EEBF7"/>
        <bgColor rgb="FFDFF0D8"/>
      </patternFill>
    </fill>
    <fill>
      <patternFill patternType="solid">
        <fgColor rgb="FF0070BF"/>
      </patternFill>
    </fill>
    <fill>
      <patternFill patternType="solid">
        <fgColor rgb="FFB3C6DB"/>
      </patternFill>
    </fill>
    <fill>
      <patternFill patternType="solid">
        <fgColor theme="0" tint="-0.14999847407452621"/>
        <bgColor rgb="FFD8ECF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DFF0D8"/>
      </patternFill>
    </fill>
    <fill>
      <patternFill patternType="solid">
        <fgColor theme="4" tint="0.59999389629810485"/>
        <bgColor rgb="FFDFF0D8"/>
      </patternFill>
    </fill>
  </fills>
  <borders count="5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 style="thin">
        <color rgb="FFCCCCCC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CCCCCC"/>
      </right>
      <top/>
      <bottom style="thin">
        <color rgb="FFCCCCCC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/>
      <top style="medium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rgb="FFCCCCCC"/>
      </top>
      <bottom style="thin">
        <color indexed="64"/>
      </bottom>
      <diagonal/>
    </border>
    <border>
      <left/>
      <right style="medium">
        <color indexed="64"/>
      </right>
      <top style="thin">
        <color rgb="FFCCCCCC"/>
      </top>
      <bottom style="thin">
        <color auto="1"/>
      </bottom>
      <diagonal/>
    </border>
  </borders>
  <cellStyleXfs count="3">
    <xf numFmtId="0" fontId="0" fillId="0" borderId="0"/>
    <xf numFmtId="44" fontId="19" fillId="0" borderId="0" applyFont="0" applyFill="0" applyBorder="0" applyAlignment="0" applyProtection="0"/>
    <xf numFmtId="0" fontId="20" fillId="0" borderId="0"/>
  </cellStyleXfs>
  <cellXfs count="225">
    <xf numFmtId="0" fontId="0" fillId="0" borderId="0" xfId="0"/>
    <xf numFmtId="0" fontId="5" fillId="6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 wrapText="1"/>
    </xf>
    <xf numFmtId="0" fontId="7" fillId="8" borderId="2" xfId="0" applyFont="1" applyFill="1" applyBorder="1" applyAlignment="1">
      <alignment horizontal="right" vertical="top" wrapText="1"/>
    </xf>
    <xf numFmtId="0" fontId="22" fillId="18" borderId="1" xfId="0" applyFont="1" applyFill="1" applyBorder="1" applyAlignment="1">
      <alignment horizontal="center" vertical="center" wrapText="1"/>
    </xf>
    <xf numFmtId="0" fontId="22" fillId="18" borderId="8" xfId="0" applyFont="1" applyFill="1" applyBorder="1" applyAlignment="1">
      <alignment horizontal="left" vertical="center" wrapText="1"/>
    </xf>
    <xf numFmtId="0" fontId="22" fillId="18" borderId="9" xfId="0" applyFont="1" applyFill="1" applyBorder="1" applyAlignment="1">
      <alignment horizontal="left" vertical="center" wrapText="1"/>
    </xf>
    <xf numFmtId="0" fontId="22" fillId="18" borderId="10" xfId="0" applyFont="1" applyFill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 indent="3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center" wrapText="1" indent="4"/>
    </xf>
    <xf numFmtId="0" fontId="23" fillId="0" borderId="1" xfId="0" applyFont="1" applyBorder="1" applyAlignment="1">
      <alignment horizontal="left" vertical="center" wrapText="1"/>
    </xf>
    <xf numFmtId="2" fontId="24" fillId="0" borderId="1" xfId="0" applyNumberFormat="1" applyFont="1" applyBorder="1" applyAlignment="1">
      <alignment horizontal="center" vertical="center" shrinkToFit="1"/>
    </xf>
    <xf numFmtId="169" fontId="24" fillId="0" borderId="1" xfId="0" applyNumberFormat="1" applyFont="1" applyBorder="1" applyAlignment="1">
      <alignment horizontal="center" vertical="center" shrinkToFit="1"/>
    </xf>
    <xf numFmtId="0" fontId="22" fillId="0" borderId="9" xfId="0" applyFont="1" applyBorder="1" applyAlignment="1">
      <alignment horizontal="left" vertical="top" wrapText="1"/>
    </xf>
    <xf numFmtId="0" fontId="23" fillId="0" borderId="9" xfId="0" applyFont="1" applyBorder="1" applyAlignment="1">
      <alignment horizontal="left" wrapText="1"/>
    </xf>
    <xf numFmtId="0" fontId="22" fillId="0" borderId="10" xfId="0" applyFont="1" applyBorder="1" applyAlignment="1">
      <alignment horizontal="left" vertical="center" wrapText="1"/>
    </xf>
    <xf numFmtId="1" fontId="24" fillId="0" borderId="1" xfId="0" applyNumberFormat="1" applyFont="1" applyBorder="1" applyAlignment="1">
      <alignment horizontal="center" vertical="center" shrinkToFit="1"/>
    </xf>
    <xf numFmtId="1" fontId="24" fillId="18" borderId="1" xfId="0" applyNumberFormat="1" applyFont="1" applyFill="1" applyBorder="1" applyAlignment="1">
      <alignment horizontal="center" vertical="center" shrinkToFit="1"/>
    </xf>
    <xf numFmtId="0" fontId="22" fillId="0" borderId="10" xfId="0" applyFont="1" applyBorder="1" applyAlignment="1">
      <alignment horizontal="left" vertical="center" wrapText="1" indent="2"/>
    </xf>
    <xf numFmtId="170" fontId="24" fillId="0" borderId="1" xfId="0" applyNumberFormat="1" applyFont="1" applyBorder="1" applyAlignment="1">
      <alignment horizontal="center" vertical="center" shrinkToFit="1"/>
    </xf>
    <xf numFmtId="0" fontId="22" fillId="0" borderId="10" xfId="0" applyFont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top" wrapText="1"/>
    </xf>
    <xf numFmtId="0" fontId="7" fillId="8" borderId="0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left" vertical="center" wrapText="1"/>
    </xf>
    <xf numFmtId="0" fontId="22" fillId="17" borderId="10" xfId="0" applyFont="1" applyFill="1" applyBorder="1" applyAlignment="1">
      <alignment horizontal="center" vertical="center" wrapText="1"/>
    </xf>
    <xf numFmtId="0" fontId="22" fillId="17" borderId="8" xfId="0" applyFont="1" applyFill="1" applyBorder="1" applyAlignment="1">
      <alignment horizontal="left" vertical="center" wrapText="1"/>
    </xf>
    <xf numFmtId="0" fontId="22" fillId="17" borderId="9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 indent="4"/>
    </xf>
    <xf numFmtId="0" fontId="23" fillId="0" borderId="0" xfId="0" applyFont="1" applyBorder="1" applyAlignment="1">
      <alignment horizontal="left" vertical="center" wrapText="1"/>
    </xf>
    <xf numFmtId="2" fontId="24" fillId="0" borderId="0" xfId="0" applyNumberFormat="1" applyFont="1" applyBorder="1" applyAlignment="1">
      <alignment horizontal="center" vertical="center" shrinkToFit="1"/>
    </xf>
    <xf numFmtId="0" fontId="7" fillId="19" borderId="11" xfId="0" applyFont="1" applyFill="1" applyBorder="1" applyAlignment="1">
      <alignment horizontal="center" vertical="top" wrapText="1"/>
    </xf>
    <xf numFmtId="0" fontId="7" fillId="19" borderId="0" xfId="0" applyFont="1" applyFill="1" applyBorder="1" applyAlignment="1">
      <alignment horizontal="center" vertical="top" wrapText="1"/>
    </xf>
    <xf numFmtId="0" fontId="7" fillId="19" borderId="12" xfId="0" applyFont="1" applyFill="1" applyBorder="1" applyAlignment="1">
      <alignment vertical="top" wrapText="1"/>
    </xf>
    <xf numFmtId="0" fontId="7" fillId="19" borderId="13" xfId="0" applyFont="1" applyFill="1" applyBorder="1" applyAlignment="1">
      <alignment vertical="top" wrapText="1"/>
    </xf>
    <xf numFmtId="0" fontId="0" fillId="20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20" borderId="5" xfId="0" applyFill="1" applyBorder="1" applyAlignment="1">
      <alignment horizontal="center"/>
    </xf>
    <xf numFmtId="0" fontId="9" fillId="0" borderId="18" xfId="0" applyFont="1" applyFill="1" applyBorder="1" applyAlignment="1">
      <alignment horizontal="left" vertical="top" wrapText="1"/>
    </xf>
    <xf numFmtId="0" fontId="10" fillId="0" borderId="18" xfId="0" applyFont="1" applyFill="1" applyBorder="1" applyAlignment="1">
      <alignment horizontal="center" vertical="top" wrapText="1"/>
    </xf>
    <xf numFmtId="0" fontId="0" fillId="21" borderId="5" xfId="0" applyFill="1" applyBorder="1" applyAlignment="1">
      <alignment vertical="center"/>
    </xf>
    <xf numFmtId="0" fontId="11" fillId="0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21" borderId="5" xfId="0" applyFill="1" applyBorder="1" applyAlignment="1">
      <alignment horizontal="center"/>
    </xf>
    <xf numFmtId="0" fontId="9" fillId="22" borderId="16" xfId="0" applyFont="1" applyFill="1" applyBorder="1" applyAlignment="1">
      <alignment horizontal="left" vertical="top" wrapText="1"/>
    </xf>
    <xf numFmtId="0" fontId="10" fillId="22" borderId="16" xfId="0" applyFont="1" applyFill="1" applyBorder="1" applyAlignment="1">
      <alignment horizontal="center" vertical="top" wrapText="1"/>
    </xf>
    <xf numFmtId="0" fontId="11" fillId="22" borderId="16" xfId="0" applyFont="1" applyFill="1" applyBorder="1" applyAlignment="1">
      <alignment horizontal="right" vertical="top" wrapText="1"/>
    </xf>
    <xf numFmtId="0" fontId="9" fillId="23" borderId="5" xfId="0" applyFont="1" applyFill="1" applyBorder="1" applyAlignment="1">
      <alignment horizontal="left" vertical="top" wrapText="1"/>
    </xf>
    <xf numFmtId="0" fontId="10" fillId="23" borderId="5" xfId="0" applyFont="1" applyFill="1" applyBorder="1" applyAlignment="1">
      <alignment horizontal="center" vertical="top" wrapText="1"/>
    </xf>
    <xf numFmtId="0" fontId="26" fillId="16" borderId="5" xfId="2" applyFont="1" applyFill="1" applyBorder="1" applyAlignment="1">
      <alignment horizontal="center" vertical="center" wrapText="1"/>
    </xf>
    <xf numFmtId="0" fontId="26" fillId="16" borderId="5" xfId="2" applyFont="1" applyFill="1" applyBorder="1" applyAlignment="1">
      <alignment horizontal="left" vertical="center" wrapText="1"/>
    </xf>
    <xf numFmtId="0" fontId="26" fillId="0" borderId="7" xfId="2" applyFont="1" applyBorder="1" applyAlignment="1">
      <alignment horizontal="center" vertical="center" wrapText="1"/>
    </xf>
    <xf numFmtId="0" fontId="26" fillId="0" borderId="5" xfId="2" applyFont="1" applyBorder="1" applyAlignment="1">
      <alignment horizontal="center" vertical="center"/>
    </xf>
    <xf numFmtId="2" fontId="26" fillId="0" borderId="5" xfId="2" applyNumberFormat="1" applyFont="1" applyBorder="1" applyAlignment="1">
      <alignment horizontal="center" vertical="center"/>
    </xf>
    <xf numFmtId="2" fontId="26" fillId="0" borderId="5" xfId="2" applyNumberFormat="1" applyFont="1" applyBorder="1" applyAlignment="1">
      <alignment horizontal="center" vertical="center" wrapText="1"/>
    </xf>
    <xf numFmtId="1" fontId="26" fillId="0" borderId="5" xfId="2" applyNumberFormat="1" applyFont="1" applyBorder="1" applyAlignment="1">
      <alignment horizontal="center" vertical="center"/>
    </xf>
    <xf numFmtId="4" fontId="26" fillId="0" borderId="5" xfId="2" applyNumberFormat="1" applyFont="1" applyBorder="1" applyAlignment="1">
      <alignment horizontal="center" vertical="center"/>
    </xf>
    <xf numFmtId="0" fontId="26" fillId="0" borderId="4" xfId="2" applyFont="1" applyFill="1" applyBorder="1" applyAlignment="1">
      <alignment horizontal="center" vertical="center"/>
    </xf>
    <xf numFmtId="1" fontId="26" fillId="0" borderId="5" xfId="2" applyNumberFormat="1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top" wrapText="1"/>
    </xf>
    <xf numFmtId="0" fontId="22" fillId="0" borderId="20" xfId="0" applyFont="1" applyBorder="1" applyAlignment="1">
      <alignment horizontal="left" vertical="top" wrapText="1"/>
    </xf>
    <xf numFmtId="0" fontId="5" fillId="6" borderId="5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center" vertical="top" wrapText="1"/>
    </xf>
    <xf numFmtId="0" fontId="7" fillId="8" borderId="5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13" fillId="9" borderId="0" xfId="0" applyFont="1" applyFill="1" applyBorder="1" applyAlignment="1">
      <alignment horizontal="left" vertical="top" wrapText="1"/>
    </xf>
    <xf numFmtId="0" fontId="0" fillId="0" borderId="25" xfId="0" applyBorder="1"/>
    <xf numFmtId="0" fontId="5" fillId="6" borderId="26" xfId="0" applyFont="1" applyFill="1" applyBorder="1" applyAlignment="1">
      <alignment horizontal="left" vertical="top" wrapText="1"/>
    </xf>
    <xf numFmtId="0" fontId="9" fillId="0" borderId="2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right" vertical="top" wrapText="1"/>
    </xf>
    <xf numFmtId="0" fontId="9" fillId="22" borderId="26" xfId="0" applyFont="1" applyFill="1" applyBorder="1" applyAlignment="1">
      <alignment horizontal="left" vertical="top" wrapText="1"/>
    </xf>
    <xf numFmtId="0" fontId="9" fillId="22" borderId="2" xfId="0" applyFont="1" applyFill="1" applyBorder="1" applyAlignment="1">
      <alignment horizontal="left" vertical="top" wrapText="1"/>
    </xf>
    <xf numFmtId="0" fontId="10" fillId="22" borderId="2" xfId="0" applyFont="1" applyFill="1" applyBorder="1" applyAlignment="1">
      <alignment horizontal="center" vertical="top" wrapText="1"/>
    </xf>
    <xf numFmtId="0" fontId="11" fillId="22" borderId="2" xfId="0" applyFont="1" applyFill="1" applyBorder="1" applyAlignment="1">
      <alignment horizontal="right" vertical="top" wrapText="1"/>
    </xf>
    <xf numFmtId="0" fontId="9" fillId="22" borderId="27" xfId="0" applyFont="1" applyFill="1" applyBorder="1" applyAlignment="1">
      <alignment horizontal="left" vertical="top" wrapText="1"/>
    </xf>
    <xf numFmtId="0" fontId="9" fillId="23" borderId="7" xfId="0" applyFont="1" applyFill="1" applyBorder="1" applyAlignment="1">
      <alignment horizontal="left" vertical="top" wrapText="1"/>
    </xf>
    <xf numFmtId="0" fontId="0" fillId="20" borderId="7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/>
    <xf numFmtId="0" fontId="0" fillId="20" borderId="7" xfId="0" applyFill="1" applyBorder="1" applyAlignment="1">
      <alignment horizontal="center"/>
    </xf>
    <xf numFmtId="0" fontId="0" fillId="21" borderId="7" xfId="0" applyFill="1" applyBorder="1" applyAlignment="1">
      <alignment horizontal="center"/>
    </xf>
    <xf numFmtId="0" fontId="11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5" fillId="19" borderId="26" xfId="0" applyFont="1" applyFill="1" applyBorder="1" applyAlignment="1">
      <alignment horizontal="left" vertical="top" wrapText="1"/>
    </xf>
    <xf numFmtId="0" fontId="5" fillId="19" borderId="2" xfId="0" applyFont="1" applyFill="1" applyBorder="1" applyAlignment="1">
      <alignment horizontal="left" vertical="top" wrapText="1"/>
    </xf>
    <xf numFmtId="0" fontId="6" fillId="19" borderId="2" xfId="0" applyFont="1" applyFill="1" applyBorder="1" applyAlignment="1">
      <alignment horizontal="center" vertical="top" wrapText="1"/>
    </xf>
    <xf numFmtId="0" fontId="7" fillId="19" borderId="25" xfId="0" applyFont="1" applyFill="1" applyBorder="1" applyAlignment="1">
      <alignment horizontal="center" vertical="top" wrapText="1"/>
    </xf>
    <xf numFmtId="0" fontId="7" fillId="19" borderId="28" xfId="0" applyFont="1" applyFill="1" applyBorder="1" applyAlignment="1">
      <alignment vertical="top" wrapText="1"/>
    </xf>
    <xf numFmtId="0" fontId="22" fillId="18" borderId="29" xfId="0" applyFont="1" applyFill="1" applyBorder="1" applyAlignment="1">
      <alignment horizontal="left" vertical="center" wrapText="1" indent="2"/>
    </xf>
    <xf numFmtId="0" fontId="23" fillId="18" borderId="30" xfId="0" applyFont="1" applyFill="1" applyBorder="1" applyAlignment="1">
      <alignment horizontal="center" vertical="center" wrapText="1"/>
    </xf>
    <xf numFmtId="0" fontId="22" fillId="0" borderId="31" xfId="0" applyFont="1" applyBorder="1" applyAlignment="1">
      <alignment horizontal="left" vertical="center" wrapText="1" indent="3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left" vertical="center" wrapText="1" indent="2"/>
    </xf>
    <xf numFmtId="2" fontId="24" fillId="0" borderId="30" xfId="0" applyNumberFormat="1" applyFont="1" applyBorder="1" applyAlignment="1">
      <alignment horizontal="center" vertical="center" shrinkToFit="1"/>
    </xf>
    <xf numFmtId="0" fontId="22" fillId="0" borderId="31" xfId="0" applyFont="1" applyBorder="1" applyAlignment="1">
      <alignment horizontal="left" vertical="top" wrapText="1"/>
    </xf>
    <xf numFmtId="0" fontId="22" fillId="0" borderId="32" xfId="0" applyFont="1" applyBorder="1" applyAlignment="1">
      <alignment horizontal="left" vertical="top" wrapText="1"/>
    </xf>
    <xf numFmtId="0" fontId="23" fillId="0" borderId="31" xfId="0" applyFont="1" applyBorder="1" applyAlignment="1">
      <alignment horizontal="left" wrapText="1"/>
    </xf>
    <xf numFmtId="0" fontId="23" fillId="0" borderId="32" xfId="0" applyFont="1" applyBorder="1" applyAlignment="1">
      <alignment horizontal="left" wrapText="1"/>
    </xf>
    <xf numFmtId="0" fontId="22" fillId="18" borderId="30" xfId="0" applyFont="1" applyFill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left" vertical="center" wrapText="1"/>
    </xf>
    <xf numFmtId="0" fontId="22" fillId="0" borderId="31" xfId="0" applyFont="1" applyBorder="1" applyAlignment="1">
      <alignment horizontal="left" vertical="center" wrapText="1" indent="4"/>
    </xf>
    <xf numFmtId="0" fontId="22" fillId="0" borderId="31" xfId="0" applyFont="1" applyBorder="1" applyAlignment="1">
      <alignment horizontal="left" vertical="center" wrapText="1"/>
    </xf>
    <xf numFmtId="0" fontId="23" fillId="18" borderId="30" xfId="0" applyFont="1" applyFill="1" applyBorder="1" applyAlignment="1">
      <alignment horizontal="center" vertical="top" wrapText="1"/>
    </xf>
    <xf numFmtId="0" fontId="25" fillId="17" borderId="31" xfId="0" applyFont="1" applyFill="1" applyBorder="1" applyAlignment="1">
      <alignment horizontal="center" vertical="center" wrapText="1"/>
    </xf>
    <xf numFmtId="0" fontId="22" fillId="17" borderId="32" xfId="0" applyFont="1" applyFill="1" applyBorder="1" applyAlignment="1">
      <alignment horizontal="left" vertical="center" wrapText="1"/>
    </xf>
    <xf numFmtId="0" fontId="22" fillId="0" borderId="24" xfId="0" applyFont="1" applyBorder="1" applyAlignment="1">
      <alignment horizontal="left" vertical="center" wrapText="1" indent="4"/>
    </xf>
    <xf numFmtId="2" fontId="24" fillId="0" borderId="25" xfId="0" applyNumberFormat="1" applyFont="1" applyBorder="1" applyAlignment="1">
      <alignment horizontal="center" vertical="center" shrinkToFit="1"/>
    </xf>
    <xf numFmtId="0" fontId="22" fillId="18" borderId="30" xfId="0" applyFont="1" applyFill="1" applyBorder="1" applyAlignment="1">
      <alignment horizontal="center" vertical="top" wrapText="1"/>
    </xf>
    <xf numFmtId="0" fontId="22" fillId="0" borderId="33" xfId="0" applyFont="1" applyBorder="1" applyAlignment="1">
      <alignment horizontal="left" vertical="top" wrapText="1"/>
    </xf>
    <xf numFmtId="0" fontId="22" fillId="0" borderId="34" xfId="0" applyFont="1" applyBorder="1" applyAlignment="1">
      <alignment horizontal="left" vertical="top" wrapText="1"/>
    </xf>
    <xf numFmtId="0" fontId="5" fillId="6" borderId="7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center" vertical="top" wrapText="1"/>
    </xf>
    <xf numFmtId="0" fontId="9" fillId="0" borderId="35" xfId="0" applyFont="1" applyFill="1" applyBorder="1" applyAlignment="1">
      <alignment horizontal="left" vertical="top" wrapText="1"/>
    </xf>
    <xf numFmtId="0" fontId="11" fillId="0" borderId="25" xfId="0" applyFont="1" applyFill="1" applyBorder="1" applyAlignment="1">
      <alignment horizontal="center" vertical="top" wrapText="1"/>
    </xf>
    <xf numFmtId="0" fontId="7" fillId="8" borderId="25" xfId="0" applyFont="1" applyFill="1" applyBorder="1" applyAlignment="1">
      <alignment horizontal="center" vertical="top" wrapText="1"/>
    </xf>
    <xf numFmtId="0" fontId="18" fillId="14" borderId="24" xfId="0" applyFont="1" applyFill="1" applyBorder="1" applyAlignment="1">
      <alignment horizontal="center" vertical="top" wrapText="1"/>
    </xf>
    <xf numFmtId="0" fontId="18" fillId="14" borderId="0" xfId="0" applyFont="1" applyFill="1" applyBorder="1" applyAlignment="1">
      <alignment horizontal="center" vertical="top" wrapText="1"/>
    </xf>
    <xf numFmtId="0" fontId="15" fillId="11" borderId="24" xfId="0" applyFont="1" applyFill="1" applyBorder="1" applyAlignment="1">
      <alignment horizontal="right" vertical="top" wrapText="1"/>
    </xf>
    <xf numFmtId="0" fontId="15" fillId="11" borderId="0" xfId="0" applyFont="1" applyFill="1" applyBorder="1" applyAlignment="1">
      <alignment horizontal="right" vertical="top" wrapText="1"/>
    </xf>
    <xf numFmtId="0" fontId="17" fillId="13" borderId="0" xfId="0" applyFont="1" applyFill="1" applyBorder="1" applyAlignment="1">
      <alignment horizontal="left" vertical="top" wrapText="1"/>
    </xf>
    <xf numFmtId="0" fontId="15" fillId="11" borderId="0" xfId="0" applyFont="1" applyFill="1" applyBorder="1" applyAlignment="1">
      <alignment horizontal="right" vertical="top" wrapText="1"/>
    </xf>
    <xf numFmtId="4" fontId="16" fillId="12" borderId="0" xfId="0" applyNumberFormat="1" applyFont="1" applyFill="1" applyBorder="1" applyAlignment="1">
      <alignment horizontal="right" vertical="top" wrapText="1"/>
    </xf>
    <xf numFmtId="0" fontId="14" fillId="10" borderId="24" xfId="0" applyFont="1" applyFill="1" applyBorder="1" applyAlignment="1">
      <alignment horizontal="center" vertical="top" wrapText="1"/>
    </xf>
    <xf numFmtId="0" fontId="14" fillId="10" borderId="0" xfId="0" applyFont="1" applyFill="1" applyBorder="1" applyAlignment="1">
      <alignment horizontal="center" vertical="top" wrapText="1"/>
    </xf>
    <xf numFmtId="0" fontId="18" fillId="14" borderId="36" xfId="0" applyFont="1" applyFill="1" applyBorder="1" applyAlignment="1">
      <alignment horizontal="center" vertical="top" wrapText="1"/>
    </xf>
    <xf numFmtId="0" fontId="0" fillId="0" borderId="37" xfId="0" applyBorder="1"/>
    <xf numFmtId="0" fontId="0" fillId="0" borderId="38" xfId="0" applyBorder="1"/>
    <xf numFmtId="0" fontId="7" fillId="8" borderId="14" xfId="0" applyFont="1" applyFill="1" applyBorder="1" applyAlignment="1">
      <alignment vertical="top" wrapText="1"/>
    </xf>
    <xf numFmtId="0" fontId="7" fillId="8" borderId="15" xfId="0" applyFont="1" applyFill="1" applyBorder="1" applyAlignment="1">
      <alignment vertical="top" wrapText="1"/>
    </xf>
    <xf numFmtId="4" fontId="9" fillId="0" borderId="1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 applyBorder="1" applyAlignment="1">
      <alignment horizontal="center" vertical="top" wrapText="1"/>
    </xf>
    <xf numFmtId="4" fontId="9" fillId="0" borderId="25" xfId="0" applyNumberFormat="1" applyFont="1" applyFill="1" applyBorder="1" applyAlignment="1">
      <alignment horizontal="center" vertical="top" wrapText="1"/>
    </xf>
    <xf numFmtId="4" fontId="9" fillId="22" borderId="11" xfId="0" applyNumberFormat="1" applyFont="1" applyFill="1" applyBorder="1" applyAlignment="1">
      <alignment horizontal="center" vertical="top" wrapText="1"/>
    </xf>
    <xf numFmtId="4" fontId="9" fillId="22" borderId="0" xfId="0" applyNumberFormat="1" applyFont="1" applyFill="1" applyBorder="1" applyAlignment="1">
      <alignment horizontal="center" vertical="top" wrapText="1"/>
    </xf>
    <xf numFmtId="4" fontId="9" fillId="22" borderId="25" xfId="0" applyNumberFormat="1" applyFont="1" applyFill="1" applyBorder="1" applyAlignment="1">
      <alignment horizontal="center" vertical="top" wrapText="1"/>
    </xf>
    <xf numFmtId="0" fontId="11" fillId="23" borderId="39" xfId="0" applyFont="1" applyFill="1" applyBorder="1" applyAlignment="1">
      <alignment horizontal="center" vertical="top" wrapText="1"/>
    </xf>
    <xf numFmtId="0" fontId="11" fillId="23" borderId="0" xfId="0" applyFont="1" applyFill="1" applyBorder="1" applyAlignment="1">
      <alignment horizontal="center" vertical="top" wrapText="1"/>
    </xf>
    <xf numFmtId="0" fontId="11" fillId="23" borderId="25" xfId="0" applyFont="1" applyFill="1" applyBorder="1" applyAlignment="1">
      <alignment horizontal="center" vertical="top" wrapText="1"/>
    </xf>
    <xf numFmtId="0" fontId="23" fillId="0" borderId="31" xfId="0" applyFont="1" applyFill="1" applyBorder="1" applyAlignment="1">
      <alignment horizontal="left" wrapText="1"/>
    </xf>
    <xf numFmtId="0" fontId="23" fillId="0" borderId="9" xfId="0" applyFont="1" applyFill="1" applyBorder="1" applyAlignment="1">
      <alignment horizontal="left" wrapText="1"/>
    </xf>
    <xf numFmtId="0" fontId="23" fillId="0" borderId="32" xfId="0" applyFont="1" applyFill="1" applyBorder="1" applyAlignment="1">
      <alignment horizontal="left" wrapText="1"/>
    </xf>
    <xf numFmtId="4" fontId="9" fillId="22" borderId="11" xfId="0" applyNumberFormat="1" applyFont="1" applyFill="1" applyBorder="1" applyAlignment="1">
      <alignment horizontal="center" vertical="center" wrapText="1"/>
    </xf>
    <xf numFmtId="4" fontId="9" fillId="22" borderId="0" xfId="0" applyNumberFormat="1" applyFont="1" applyFill="1" applyBorder="1" applyAlignment="1">
      <alignment horizontal="center" vertical="center" wrapText="1"/>
    </xf>
    <xf numFmtId="4" fontId="9" fillId="22" borderId="25" xfId="0" applyNumberFormat="1" applyFont="1" applyFill="1" applyBorder="1" applyAlignment="1">
      <alignment horizontal="center" vertical="center" wrapText="1"/>
    </xf>
    <xf numFmtId="4" fontId="9" fillId="0" borderId="11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4" fontId="9" fillId="0" borderId="25" xfId="0" applyNumberFormat="1" applyFont="1" applyFill="1" applyBorder="1" applyAlignment="1">
      <alignment horizontal="center" vertical="center" wrapText="1"/>
    </xf>
    <xf numFmtId="0" fontId="7" fillId="8" borderId="0" xfId="0" applyFont="1" applyFill="1" applyBorder="1" applyAlignment="1">
      <alignment vertical="top" wrapText="1"/>
    </xf>
    <xf numFmtId="0" fontId="7" fillId="8" borderId="25" xfId="0" applyFont="1" applyFill="1" applyBorder="1" applyAlignment="1">
      <alignment vertical="top" wrapText="1"/>
    </xf>
    <xf numFmtId="0" fontId="1" fillId="15" borderId="21" xfId="0" applyFont="1" applyFill="1" applyBorder="1" applyAlignment="1">
      <alignment horizontal="center" vertical="top" wrapText="1"/>
    </xf>
    <xf numFmtId="0" fontId="1" fillId="15" borderId="22" xfId="0" applyFont="1" applyFill="1" applyBorder="1" applyAlignment="1">
      <alignment horizontal="center" vertical="top" wrapText="1"/>
    </xf>
    <xf numFmtId="0" fontId="1" fillId="15" borderId="23" xfId="0" applyFont="1" applyFill="1" applyBorder="1" applyAlignment="1">
      <alignment horizontal="center" vertical="top" wrapText="1"/>
    </xf>
    <xf numFmtId="0" fontId="1" fillId="15" borderId="3" xfId="0" applyFont="1" applyFill="1" applyBorder="1" applyAlignment="1">
      <alignment horizontal="center" vertical="center" wrapText="1"/>
    </xf>
    <xf numFmtId="0" fontId="1" fillId="15" borderId="40" xfId="0" applyFont="1" applyFill="1" applyBorder="1" applyAlignment="1">
      <alignment horizontal="center" vertical="center" wrapText="1"/>
    </xf>
    <xf numFmtId="0" fontId="1" fillId="15" borderId="41" xfId="0" applyFont="1" applyFill="1" applyBorder="1" applyAlignment="1">
      <alignment horizontal="center" vertical="center" wrapText="1"/>
    </xf>
    <xf numFmtId="0" fontId="8" fillId="15" borderId="24" xfId="0" applyFont="1" applyFill="1" applyBorder="1" applyAlignment="1">
      <alignment horizontal="center" vertical="center" wrapText="1"/>
    </xf>
    <xf numFmtId="0" fontId="8" fillId="15" borderId="0" xfId="0" applyFont="1" applyFill="1" applyBorder="1" applyAlignment="1">
      <alignment horizontal="center" vertical="center" wrapText="1"/>
    </xf>
    <xf numFmtId="0" fontId="8" fillId="15" borderId="25" xfId="0" applyFont="1" applyFill="1" applyBorder="1" applyAlignment="1">
      <alignment horizontal="center" vertical="center" wrapText="1"/>
    </xf>
    <xf numFmtId="0" fontId="1" fillId="15" borderId="24" xfId="0" applyFont="1" applyFill="1" applyBorder="1" applyAlignment="1">
      <alignment horizontal="center" vertical="top" wrapText="1"/>
    </xf>
    <xf numFmtId="0" fontId="1" fillId="15" borderId="0" xfId="0" applyFont="1" applyFill="1" applyBorder="1" applyAlignment="1">
      <alignment horizontal="center" vertical="top" wrapText="1"/>
    </xf>
    <xf numFmtId="0" fontId="1" fillId="15" borderId="25" xfId="0" applyFont="1" applyFill="1" applyBorder="1" applyAlignment="1">
      <alignment horizontal="center" vertical="top" wrapText="1"/>
    </xf>
    <xf numFmtId="0" fontId="8" fillId="15" borderId="42" xfId="0" applyFont="1" applyFill="1" applyBorder="1" applyAlignment="1">
      <alignment horizontal="center" vertical="center" wrapText="1"/>
    </xf>
    <xf numFmtId="0" fontId="8" fillId="15" borderId="21" xfId="0" applyFont="1" applyFill="1" applyBorder="1" applyAlignment="1">
      <alignment horizontal="center" vertical="center" wrapText="1"/>
    </xf>
    <xf numFmtId="0" fontId="8" fillId="15" borderId="23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wrapText="1"/>
    </xf>
    <xf numFmtId="0" fontId="1" fillId="2" borderId="43" xfId="0" applyFont="1" applyFill="1" applyBorder="1" applyAlignment="1">
      <alignment horizontal="center" wrapText="1"/>
    </xf>
    <xf numFmtId="0" fontId="1" fillId="2" borderId="41" xfId="0" applyFont="1" applyFill="1" applyBorder="1" applyAlignment="1">
      <alignment horizont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1" fontId="26" fillId="0" borderId="39" xfId="2" applyNumberFormat="1" applyFont="1" applyBorder="1" applyAlignment="1">
      <alignment horizontal="center" vertical="center"/>
    </xf>
    <xf numFmtId="1" fontId="26" fillId="0" borderId="25" xfId="2" applyNumberFormat="1" applyFont="1" applyBorder="1" applyAlignment="1">
      <alignment horizontal="center" vertical="center"/>
    </xf>
    <xf numFmtId="2" fontId="26" fillId="16" borderId="17" xfId="0" applyNumberFormat="1" applyFont="1" applyFill="1" applyBorder="1" applyAlignment="1" applyProtection="1">
      <alignment horizontal="center" vertical="center" wrapText="1"/>
      <protection locked="0" hidden="1"/>
    </xf>
    <xf numFmtId="2" fontId="26" fillId="16" borderId="47" xfId="0" applyNumberFormat="1" applyFont="1" applyFill="1" applyBorder="1" applyAlignment="1" applyProtection="1">
      <alignment horizontal="center" vertical="center" wrapText="1"/>
      <protection locked="0" hidden="1"/>
    </xf>
    <xf numFmtId="2" fontId="26" fillId="0" borderId="17" xfId="2" applyNumberFormat="1" applyFont="1" applyBorder="1" applyAlignment="1">
      <alignment horizontal="center" vertical="center"/>
    </xf>
    <xf numFmtId="2" fontId="26" fillId="0" borderId="47" xfId="2" applyNumberFormat="1" applyFont="1" applyBorder="1" applyAlignment="1">
      <alignment horizontal="center" vertical="center"/>
    </xf>
    <xf numFmtId="1" fontId="26" fillId="0" borderId="45" xfId="2" applyNumberFormat="1" applyFont="1" applyBorder="1" applyAlignment="1">
      <alignment horizontal="center" vertical="center"/>
    </xf>
    <xf numFmtId="1" fontId="26" fillId="0" borderId="46" xfId="2" applyNumberFormat="1" applyFont="1" applyBorder="1" applyAlignment="1">
      <alignment horizontal="center" vertical="center"/>
    </xf>
    <xf numFmtId="1" fontId="26" fillId="0" borderId="48" xfId="2" applyNumberFormat="1" applyFont="1" applyBorder="1" applyAlignment="1">
      <alignment horizontal="center" vertical="center"/>
    </xf>
    <xf numFmtId="1" fontId="26" fillId="0" borderId="49" xfId="2" applyNumberFormat="1" applyFont="1" applyBorder="1" applyAlignment="1">
      <alignment horizontal="center" vertical="center"/>
    </xf>
    <xf numFmtId="0" fontId="5" fillId="6" borderId="50" xfId="0" applyFont="1" applyFill="1" applyBorder="1" applyAlignment="1">
      <alignment horizontal="center" vertical="top" wrapText="1"/>
    </xf>
    <xf numFmtId="0" fontId="5" fillId="6" borderId="50" xfId="0" applyFont="1" applyFill="1" applyBorder="1" applyAlignment="1">
      <alignment horizontal="left" vertical="top" wrapText="1"/>
    </xf>
    <xf numFmtId="0" fontId="5" fillId="6" borderId="19" xfId="0" applyFont="1" applyFill="1" applyBorder="1" applyAlignment="1">
      <alignment horizontal="left" vertical="top" wrapText="1"/>
    </xf>
    <xf numFmtId="0" fontId="5" fillId="6" borderId="51" xfId="0" applyFont="1" applyFill="1" applyBorder="1" applyAlignment="1">
      <alignment horizontal="left" vertical="top" wrapText="1"/>
    </xf>
    <xf numFmtId="0" fontId="5" fillId="6" borderId="51" xfId="0" applyFont="1" applyFill="1" applyBorder="1" applyAlignment="1">
      <alignment horizontal="center" vertical="top" wrapText="1"/>
    </xf>
    <xf numFmtId="0" fontId="11" fillId="0" borderId="39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0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center" vertical="top" wrapText="1"/>
    </xf>
    <xf numFmtId="4" fontId="12" fillId="0" borderId="25" xfId="0" applyNumberFormat="1" applyFont="1" applyFill="1" applyBorder="1" applyAlignment="1">
      <alignment horizontal="center" vertical="top" wrapText="1"/>
    </xf>
    <xf numFmtId="44" fontId="12" fillId="0" borderId="11" xfId="1" applyFont="1" applyFill="1" applyBorder="1" applyAlignment="1">
      <alignment horizontal="center" vertical="top" wrapText="1"/>
    </xf>
    <xf numFmtId="44" fontId="12" fillId="0" borderId="0" xfId="1" applyFont="1" applyFill="1" applyBorder="1" applyAlignment="1">
      <alignment horizontal="center" vertical="top" wrapText="1"/>
    </xf>
    <xf numFmtId="44" fontId="12" fillId="0" borderId="25" xfId="1" applyFont="1" applyFill="1" applyBorder="1" applyAlignment="1">
      <alignment horizontal="center" vertical="top" wrapText="1"/>
    </xf>
    <xf numFmtId="0" fontId="1" fillId="15" borderId="43" xfId="0" applyFont="1" applyFill="1" applyBorder="1" applyAlignment="1">
      <alignment horizontal="center" vertical="center" wrapText="1"/>
    </xf>
    <xf numFmtId="0" fontId="11" fillId="20" borderId="39" xfId="0" applyFont="1" applyFill="1" applyBorder="1" applyAlignment="1">
      <alignment horizontal="center" vertical="top" wrapText="1"/>
    </xf>
    <xf numFmtId="0" fontId="11" fillId="20" borderId="0" xfId="0" applyFont="1" applyFill="1" applyBorder="1" applyAlignment="1">
      <alignment horizontal="center" vertical="top" wrapText="1"/>
    </xf>
    <xf numFmtId="0" fontId="11" fillId="20" borderId="25" xfId="0" applyFont="1" applyFill="1" applyBorder="1" applyAlignment="1">
      <alignment horizontal="center" vertical="top" wrapText="1"/>
    </xf>
    <xf numFmtId="0" fontId="11" fillId="21" borderId="39" xfId="0" applyFont="1" applyFill="1" applyBorder="1" applyAlignment="1">
      <alignment horizontal="center" vertical="center" wrapText="1"/>
    </xf>
    <xf numFmtId="0" fontId="11" fillId="21" borderId="0" xfId="0" applyFont="1" applyFill="1" applyBorder="1" applyAlignment="1">
      <alignment horizontal="center" vertical="center" wrapText="1"/>
    </xf>
    <xf numFmtId="0" fontId="11" fillId="21" borderId="25" xfId="0" applyFont="1" applyFill="1" applyBorder="1" applyAlignment="1">
      <alignment horizontal="center" vertical="center" wrapText="1"/>
    </xf>
    <xf numFmtId="0" fontId="11" fillId="21" borderId="39" xfId="0" applyFont="1" applyFill="1" applyBorder="1" applyAlignment="1">
      <alignment horizontal="center" vertical="top" wrapText="1"/>
    </xf>
    <xf numFmtId="0" fontId="11" fillId="21" borderId="0" xfId="0" applyFont="1" applyFill="1" applyBorder="1" applyAlignment="1">
      <alignment horizontal="center" vertical="top" wrapText="1"/>
    </xf>
    <xf numFmtId="0" fontId="11" fillId="21" borderId="25" xfId="0" applyFont="1" applyFill="1" applyBorder="1" applyAlignment="1">
      <alignment horizontal="center" vertical="top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21" fillId="21" borderId="39" xfId="0" applyFont="1" applyFill="1" applyBorder="1" applyAlignment="1">
      <alignment horizontal="center" vertical="top" wrapText="1"/>
    </xf>
    <xf numFmtId="0" fontId="21" fillId="21" borderId="0" xfId="0" applyFont="1" applyFill="1" applyBorder="1" applyAlignment="1">
      <alignment horizontal="center" vertical="top" wrapText="1"/>
    </xf>
    <xf numFmtId="0" fontId="21" fillId="21" borderId="25" xfId="0" applyFont="1" applyFill="1" applyBorder="1" applyAlignment="1">
      <alignment horizontal="center" vertical="top" wrapText="1"/>
    </xf>
    <xf numFmtId="0" fontId="9" fillId="0" borderId="24" xfId="0" applyFont="1" applyFill="1" applyBorder="1" applyAlignment="1">
      <alignment horizontal="center" vertical="top" wrapText="1"/>
    </xf>
    <xf numFmtId="0" fontId="9" fillId="0" borderId="25" xfId="0" applyFont="1" applyFill="1" applyBorder="1" applyAlignment="1">
      <alignment horizontal="center" vertical="top" wrapText="1"/>
    </xf>
  </cellXfs>
  <cellStyles count="3">
    <cellStyle name="Moeda" xfId="1" builtinId="4"/>
    <cellStyle name="Normal" xfId="0" builtinId="0"/>
    <cellStyle name="Normal_ORCPAVCID2003" xfId="2" xr:uid="{7858CD04-F1BB-4096-BFAD-FE231013D10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22412</xdr:colOff>
      <xdr:row>0</xdr:row>
      <xdr:rowOff>37428</xdr:rowOff>
    </xdr:from>
    <xdr:to>
      <xdr:col>2</xdr:col>
      <xdr:colOff>1350420</xdr:colOff>
      <xdr:row>1</xdr:row>
      <xdr:rowOff>974688</xdr:rowOff>
    </xdr:to>
    <xdr:pic>
      <xdr:nvPicPr>
        <xdr:cNvPr id="2" name="Imagem 1" descr="Prefeitura de Rondonópolis - YouTube">
          <a:extLst>
            <a:ext uri="{FF2B5EF4-FFF2-40B4-BE49-F238E27FC236}">
              <a16:creationId xmlns:a16="http://schemas.microsoft.com/office/drawing/2014/main" id="{5CCA9ADE-3437-4A6F-9278-094CDF68F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2" y="37428"/>
          <a:ext cx="2915433" cy="1706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2"/>
  <sheetViews>
    <sheetView tabSelected="1" topLeftCell="A202" zoomScale="85" zoomScaleNormal="85" workbookViewId="0">
      <selection activeCell="G101" sqref="G101:K101"/>
    </sheetView>
  </sheetViews>
  <sheetFormatPr defaultRowHeight="13.8" x14ac:dyDescent="0.25"/>
  <cols>
    <col min="1" max="1" width="10.8984375" customWidth="1"/>
    <col min="2" max="2" width="10" customWidth="1"/>
    <col min="3" max="3" width="18" bestFit="1" customWidth="1"/>
    <col min="4" max="4" width="60" bestFit="1" customWidth="1"/>
    <col min="5" max="5" width="8.8984375" bestFit="1" customWidth="1"/>
    <col min="6" max="10" width="13" bestFit="1" customWidth="1"/>
  </cols>
  <sheetData>
    <row r="1" spans="1:11" ht="60" customHeight="1" thickBot="1" x14ac:dyDescent="0.3">
      <c r="A1" s="157"/>
      <c r="B1" s="158"/>
      <c r="C1" s="159"/>
      <c r="D1" s="160" t="s">
        <v>707</v>
      </c>
      <c r="E1" s="161" t="s">
        <v>0</v>
      </c>
      <c r="F1" s="162"/>
      <c r="G1" s="161" t="s">
        <v>1</v>
      </c>
      <c r="H1" s="162"/>
      <c r="I1" s="161" t="s">
        <v>2</v>
      </c>
      <c r="J1" s="208"/>
      <c r="K1" s="162"/>
    </row>
    <row r="2" spans="1:11" ht="79.95" customHeight="1" thickBot="1" x14ac:dyDescent="0.3">
      <c r="A2" s="166"/>
      <c r="B2" s="167"/>
      <c r="C2" s="168"/>
      <c r="D2" s="169" t="s">
        <v>3</v>
      </c>
      <c r="E2" s="170" t="s">
        <v>705</v>
      </c>
      <c r="F2" s="171"/>
      <c r="G2" s="170" t="s">
        <v>706</v>
      </c>
      <c r="H2" s="171"/>
      <c r="I2" s="163" t="s">
        <v>4</v>
      </c>
      <c r="J2" s="164"/>
      <c r="K2" s="165"/>
    </row>
    <row r="3" spans="1:11" ht="13.8" customHeight="1" thickBot="1" x14ac:dyDescent="0.3">
      <c r="A3" s="175" t="s">
        <v>620</v>
      </c>
      <c r="B3" s="176"/>
      <c r="C3" s="176"/>
      <c r="D3" s="176"/>
      <c r="E3" s="176"/>
      <c r="F3" s="176"/>
      <c r="G3" s="176"/>
      <c r="H3" s="176"/>
      <c r="I3" s="176"/>
      <c r="J3" s="176"/>
      <c r="K3" s="177"/>
    </row>
    <row r="4" spans="1:11" x14ac:dyDescent="0.25">
      <c r="A4" s="172" t="s">
        <v>5</v>
      </c>
      <c r="B4" s="173" t="s">
        <v>6</v>
      </c>
      <c r="C4" s="174" t="s">
        <v>7</v>
      </c>
      <c r="D4" s="174" t="s">
        <v>8</v>
      </c>
      <c r="E4" s="180" t="s">
        <v>708</v>
      </c>
      <c r="F4" s="178"/>
      <c r="G4" s="178"/>
      <c r="H4" s="178"/>
      <c r="I4" s="178"/>
      <c r="J4" s="178"/>
      <c r="K4" s="179"/>
    </row>
    <row r="5" spans="1:11" ht="25.95" customHeight="1" x14ac:dyDescent="0.25">
      <c r="A5" s="191" t="s">
        <v>621</v>
      </c>
      <c r="B5" s="195"/>
      <c r="C5" s="192" t="s">
        <v>622</v>
      </c>
      <c r="D5" s="193"/>
      <c r="E5" s="193"/>
      <c r="F5" s="193"/>
      <c r="G5" s="193"/>
      <c r="H5" s="193"/>
      <c r="I5" s="193"/>
      <c r="J5" s="193"/>
      <c r="K5" s="194"/>
    </row>
    <row r="6" spans="1:11" ht="25.95" customHeight="1" x14ac:dyDescent="0.25">
      <c r="A6" s="61" t="s">
        <v>623</v>
      </c>
      <c r="B6" s="53" t="s">
        <v>637</v>
      </c>
      <c r="C6" s="54" t="s">
        <v>12</v>
      </c>
      <c r="D6" s="54"/>
      <c r="E6" s="54"/>
      <c r="F6" s="54"/>
      <c r="G6" s="54"/>
      <c r="H6" s="54"/>
      <c r="I6" s="54"/>
      <c r="J6" s="183" t="s">
        <v>13</v>
      </c>
      <c r="K6" s="184"/>
    </row>
    <row r="7" spans="1:11" ht="39.6" x14ac:dyDescent="0.25">
      <c r="A7" s="55" t="s">
        <v>635</v>
      </c>
      <c r="B7" s="56" t="s">
        <v>624</v>
      </c>
      <c r="C7" s="56" t="s">
        <v>625</v>
      </c>
      <c r="D7" s="56" t="s">
        <v>626</v>
      </c>
      <c r="E7" s="57" t="s">
        <v>627</v>
      </c>
      <c r="F7" s="58" t="s">
        <v>628</v>
      </c>
      <c r="G7" s="58" t="s">
        <v>629</v>
      </c>
      <c r="H7" s="58" t="s">
        <v>630</v>
      </c>
      <c r="I7" s="58" t="s">
        <v>636</v>
      </c>
      <c r="J7" s="185" t="s">
        <v>631</v>
      </c>
      <c r="K7" s="186"/>
    </row>
    <row r="8" spans="1:11" ht="25.95" customHeight="1" x14ac:dyDescent="0.25">
      <c r="A8" s="55" t="s">
        <v>632</v>
      </c>
      <c r="B8" s="56">
        <v>5</v>
      </c>
      <c r="C8" s="56">
        <v>4</v>
      </c>
      <c r="D8" s="56">
        <v>4</v>
      </c>
      <c r="E8" s="59">
        <v>4</v>
      </c>
      <c r="F8" s="60">
        <f>B8*C8*D8*E8</f>
        <v>320</v>
      </c>
      <c r="G8" s="60">
        <v>1</v>
      </c>
      <c r="H8" s="60">
        <f>F8*G8</f>
        <v>320</v>
      </c>
      <c r="I8" s="62">
        <v>4</v>
      </c>
      <c r="J8" s="187">
        <v>1</v>
      </c>
      <c r="K8" s="188"/>
    </row>
    <row r="9" spans="1:11" ht="25.95" customHeight="1" x14ac:dyDescent="0.25">
      <c r="A9" s="55" t="s">
        <v>633</v>
      </c>
      <c r="B9" s="56">
        <v>2</v>
      </c>
      <c r="C9" s="56">
        <v>3</v>
      </c>
      <c r="D9" s="56">
        <v>4</v>
      </c>
      <c r="E9" s="59">
        <v>4</v>
      </c>
      <c r="F9" s="60">
        <f>B9*C9*D9*E9</f>
        <v>96</v>
      </c>
      <c r="G9" s="60">
        <v>1</v>
      </c>
      <c r="H9" s="60">
        <f>F9*G9</f>
        <v>96</v>
      </c>
      <c r="I9" s="62"/>
      <c r="J9" s="181"/>
      <c r="K9" s="182"/>
    </row>
    <row r="10" spans="1:11" ht="39.6" x14ac:dyDescent="0.25">
      <c r="A10" s="55" t="s">
        <v>634</v>
      </c>
      <c r="B10" s="56">
        <v>7</v>
      </c>
      <c r="C10" s="56">
        <v>7</v>
      </c>
      <c r="D10" s="56">
        <v>4</v>
      </c>
      <c r="E10" s="59">
        <v>4</v>
      </c>
      <c r="F10" s="60">
        <f>B10*C10*D10*E10</f>
        <v>784</v>
      </c>
      <c r="G10" s="60">
        <v>1</v>
      </c>
      <c r="H10" s="60">
        <f>F10*G10</f>
        <v>784</v>
      </c>
      <c r="I10" s="62"/>
      <c r="J10" s="189"/>
      <c r="K10" s="190"/>
    </row>
    <row r="11" spans="1:11" ht="24" customHeight="1" x14ac:dyDescent="0.25">
      <c r="A11" s="72" t="s">
        <v>14</v>
      </c>
      <c r="B11" s="1" t="s">
        <v>9</v>
      </c>
      <c r="C11" s="1"/>
      <c r="D11" s="1" t="s">
        <v>15</v>
      </c>
      <c r="E11" s="2"/>
      <c r="F11" s="3"/>
      <c r="G11" s="23"/>
      <c r="H11" s="24"/>
      <c r="I11" s="24"/>
      <c r="J11" s="24"/>
      <c r="K11" s="122"/>
    </row>
    <row r="12" spans="1:11" ht="39" customHeight="1" x14ac:dyDescent="0.25">
      <c r="A12" s="73" t="s">
        <v>16</v>
      </c>
      <c r="B12" s="74" t="s">
        <v>17</v>
      </c>
      <c r="C12" s="74" t="s">
        <v>18</v>
      </c>
      <c r="D12" s="74" t="s">
        <v>19</v>
      </c>
      <c r="E12" s="75" t="s">
        <v>20</v>
      </c>
      <c r="F12" s="76">
        <v>12.5</v>
      </c>
      <c r="G12" s="205"/>
      <c r="H12" s="206"/>
      <c r="I12" s="206"/>
      <c r="J12" s="206"/>
      <c r="K12" s="207"/>
    </row>
    <row r="13" spans="1:11" ht="39" customHeight="1" x14ac:dyDescent="0.25">
      <c r="A13" s="73" t="s">
        <v>21</v>
      </c>
      <c r="B13" s="74" t="s">
        <v>22</v>
      </c>
      <c r="C13" s="74" t="s">
        <v>11</v>
      </c>
      <c r="D13" s="74" t="s">
        <v>23</v>
      </c>
      <c r="E13" s="75" t="s">
        <v>24</v>
      </c>
      <c r="F13" s="76">
        <v>4</v>
      </c>
      <c r="G13" s="137" t="s">
        <v>709</v>
      </c>
      <c r="H13" s="138"/>
      <c r="I13" s="138"/>
      <c r="J13" s="138"/>
      <c r="K13" s="139"/>
    </row>
    <row r="14" spans="1:11" ht="39" customHeight="1" x14ac:dyDescent="0.25">
      <c r="A14" s="73" t="s">
        <v>25</v>
      </c>
      <c r="B14" s="74" t="s">
        <v>26</v>
      </c>
      <c r="C14" s="74" t="s">
        <v>11</v>
      </c>
      <c r="D14" s="74" t="s">
        <v>27</v>
      </c>
      <c r="E14" s="75" t="s">
        <v>24</v>
      </c>
      <c r="F14" s="76">
        <v>4</v>
      </c>
      <c r="G14" s="137" t="s">
        <v>709</v>
      </c>
      <c r="H14" s="203"/>
      <c r="I14" s="203"/>
      <c r="J14" s="203"/>
      <c r="K14" s="204"/>
    </row>
    <row r="15" spans="1:11" ht="24" customHeight="1" x14ac:dyDescent="0.25">
      <c r="A15" s="72" t="s">
        <v>28</v>
      </c>
      <c r="B15" s="1" t="s">
        <v>9</v>
      </c>
      <c r="C15" s="1"/>
      <c r="D15" s="1" t="s">
        <v>29</v>
      </c>
      <c r="E15" s="2"/>
      <c r="F15" s="3">
        <v>1</v>
      </c>
      <c r="G15" s="23" t="s">
        <v>10</v>
      </c>
      <c r="H15" s="24"/>
      <c r="I15" s="24"/>
      <c r="J15" s="24"/>
      <c r="K15" s="122"/>
    </row>
    <row r="16" spans="1:11" ht="24" customHeight="1" x14ac:dyDescent="0.25">
      <c r="A16" s="72" t="s">
        <v>30</v>
      </c>
      <c r="B16" s="1" t="s">
        <v>9</v>
      </c>
      <c r="C16" s="1"/>
      <c r="D16" s="1" t="s">
        <v>31</v>
      </c>
      <c r="E16" s="2"/>
      <c r="F16" s="3">
        <v>1</v>
      </c>
      <c r="G16" s="23" t="s">
        <v>10</v>
      </c>
      <c r="H16" s="24"/>
      <c r="I16" s="24"/>
      <c r="J16" s="24"/>
      <c r="K16" s="122"/>
    </row>
    <row r="17" spans="1:11" ht="25.95" customHeight="1" x14ac:dyDescent="0.25">
      <c r="A17" s="73" t="s">
        <v>32</v>
      </c>
      <c r="B17" s="74" t="s">
        <v>33</v>
      </c>
      <c r="C17" s="74" t="s">
        <v>11</v>
      </c>
      <c r="D17" s="74" t="s">
        <v>34</v>
      </c>
      <c r="E17" s="75" t="s">
        <v>20</v>
      </c>
      <c r="F17" s="76">
        <v>18.25</v>
      </c>
      <c r="G17" s="137" t="s">
        <v>700</v>
      </c>
      <c r="H17" s="138"/>
      <c r="I17" s="138"/>
      <c r="J17" s="138"/>
      <c r="K17" s="139"/>
    </row>
    <row r="18" spans="1:11" ht="39" customHeight="1" x14ac:dyDescent="0.25">
      <c r="A18" s="73" t="s">
        <v>35</v>
      </c>
      <c r="B18" s="74" t="s">
        <v>36</v>
      </c>
      <c r="C18" s="74" t="s">
        <v>18</v>
      </c>
      <c r="D18" s="74" t="s">
        <v>37</v>
      </c>
      <c r="E18" s="75" t="s">
        <v>20</v>
      </c>
      <c r="F18" s="76">
        <v>385.27</v>
      </c>
      <c r="G18" s="137" t="s">
        <v>700</v>
      </c>
      <c r="H18" s="138"/>
      <c r="I18" s="138"/>
      <c r="J18" s="138"/>
      <c r="K18" s="139"/>
    </row>
    <row r="19" spans="1:11" ht="25.95" customHeight="1" x14ac:dyDescent="0.25">
      <c r="A19" s="73" t="s">
        <v>38</v>
      </c>
      <c r="B19" s="74" t="s">
        <v>39</v>
      </c>
      <c r="C19" s="74" t="s">
        <v>18</v>
      </c>
      <c r="D19" s="74" t="s">
        <v>40</v>
      </c>
      <c r="E19" s="75" t="s">
        <v>20</v>
      </c>
      <c r="F19" s="76">
        <v>367.02</v>
      </c>
      <c r="G19" s="137" t="s">
        <v>700</v>
      </c>
      <c r="H19" s="138"/>
      <c r="I19" s="138"/>
      <c r="J19" s="138"/>
      <c r="K19" s="139"/>
    </row>
    <row r="20" spans="1:11" ht="25.95" customHeight="1" x14ac:dyDescent="0.25">
      <c r="A20" s="73" t="s">
        <v>41</v>
      </c>
      <c r="B20" s="74" t="s">
        <v>42</v>
      </c>
      <c r="C20" s="74" t="s">
        <v>18</v>
      </c>
      <c r="D20" s="74" t="s">
        <v>43</v>
      </c>
      <c r="E20" s="75" t="s">
        <v>44</v>
      </c>
      <c r="F20" s="76">
        <v>257</v>
      </c>
      <c r="G20" s="137" t="s">
        <v>700</v>
      </c>
      <c r="H20" s="138"/>
      <c r="I20" s="138"/>
      <c r="J20" s="138"/>
      <c r="K20" s="139"/>
    </row>
    <row r="21" spans="1:11" ht="25.95" customHeight="1" x14ac:dyDescent="0.25">
      <c r="A21" s="73" t="s">
        <v>45</v>
      </c>
      <c r="B21" s="74" t="s">
        <v>46</v>
      </c>
      <c r="C21" s="74" t="s">
        <v>18</v>
      </c>
      <c r="D21" s="74" t="s">
        <v>47</v>
      </c>
      <c r="E21" s="75" t="s">
        <v>44</v>
      </c>
      <c r="F21" s="76">
        <v>257</v>
      </c>
      <c r="G21" s="137" t="s">
        <v>700</v>
      </c>
      <c r="H21" s="138"/>
      <c r="I21" s="138"/>
      <c r="J21" s="138"/>
      <c r="K21" s="139"/>
    </row>
    <row r="22" spans="1:11" ht="24" customHeight="1" x14ac:dyDescent="0.25">
      <c r="A22" s="72" t="s">
        <v>48</v>
      </c>
      <c r="B22" s="1" t="s">
        <v>9</v>
      </c>
      <c r="C22" s="1"/>
      <c r="D22" s="1" t="s">
        <v>49</v>
      </c>
      <c r="E22" s="2"/>
      <c r="F22" s="3">
        <v>1</v>
      </c>
      <c r="G22" s="23" t="s">
        <v>10</v>
      </c>
      <c r="H22" s="24"/>
      <c r="I22" s="24"/>
      <c r="J22" s="24"/>
      <c r="K22" s="122"/>
    </row>
    <row r="23" spans="1:11" ht="24" customHeight="1" x14ac:dyDescent="0.25">
      <c r="A23" s="73" t="s">
        <v>50</v>
      </c>
      <c r="B23" s="74" t="s">
        <v>51</v>
      </c>
      <c r="C23" s="74" t="s">
        <v>52</v>
      </c>
      <c r="D23" s="74" t="s">
        <v>53</v>
      </c>
      <c r="E23" s="75" t="s">
        <v>20</v>
      </c>
      <c r="F23" s="76">
        <v>438</v>
      </c>
      <c r="G23" s="137" t="s">
        <v>700</v>
      </c>
      <c r="H23" s="138"/>
      <c r="I23" s="138"/>
      <c r="J23" s="138"/>
      <c r="K23" s="139"/>
    </row>
    <row r="24" spans="1:11" ht="39" customHeight="1" x14ac:dyDescent="0.25">
      <c r="A24" s="73" t="s">
        <v>54</v>
      </c>
      <c r="B24" s="74" t="s">
        <v>55</v>
      </c>
      <c r="C24" s="74" t="s">
        <v>18</v>
      </c>
      <c r="D24" s="74" t="s">
        <v>56</v>
      </c>
      <c r="E24" s="75" t="s">
        <v>20</v>
      </c>
      <c r="F24" s="76">
        <v>438</v>
      </c>
      <c r="G24" s="137" t="s">
        <v>700</v>
      </c>
      <c r="H24" s="138"/>
      <c r="I24" s="138"/>
      <c r="J24" s="138"/>
      <c r="K24" s="139"/>
    </row>
    <row r="25" spans="1:11" ht="24" customHeight="1" x14ac:dyDescent="0.25">
      <c r="A25" s="72" t="s">
        <v>57</v>
      </c>
      <c r="B25" s="1" t="s">
        <v>9</v>
      </c>
      <c r="C25" s="1"/>
      <c r="D25" s="1" t="s">
        <v>58</v>
      </c>
      <c r="E25" s="2"/>
      <c r="F25" s="3">
        <v>1</v>
      </c>
      <c r="G25" s="23" t="s">
        <v>10</v>
      </c>
      <c r="H25" s="24"/>
      <c r="I25" s="24"/>
      <c r="J25" s="24"/>
      <c r="K25" s="122"/>
    </row>
    <row r="26" spans="1:11" ht="24" customHeight="1" x14ac:dyDescent="0.25">
      <c r="A26" s="72" t="s">
        <v>59</v>
      </c>
      <c r="B26" s="1" t="s">
        <v>9</v>
      </c>
      <c r="C26" s="1"/>
      <c r="D26" s="1" t="s">
        <v>60</v>
      </c>
      <c r="E26" s="2"/>
      <c r="F26" s="3">
        <v>1</v>
      </c>
      <c r="G26" s="23" t="s">
        <v>10</v>
      </c>
      <c r="H26" s="24"/>
      <c r="I26" s="24"/>
      <c r="J26" s="24"/>
      <c r="K26" s="122"/>
    </row>
    <row r="27" spans="1:11" ht="39" customHeight="1" x14ac:dyDescent="0.25">
      <c r="A27" s="73" t="s">
        <v>61</v>
      </c>
      <c r="B27" s="74" t="s">
        <v>62</v>
      </c>
      <c r="C27" s="74" t="s">
        <v>18</v>
      </c>
      <c r="D27" s="74" t="s">
        <v>63</v>
      </c>
      <c r="E27" s="75" t="s">
        <v>13</v>
      </c>
      <c r="F27" s="76">
        <v>3</v>
      </c>
      <c r="G27" s="137" t="s">
        <v>700</v>
      </c>
      <c r="H27" s="138"/>
      <c r="I27" s="138"/>
      <c r="J27" s="138"/>
      <c r="K27" s="139"/>
    </row>
    <row r="28" spans="1:11" ht="25.95" customHeight="1" x14ac:dyDescent="0.25">
      <c r="A28" s="73" t="s">
        <v>64</v>
      </c>
      <c r="B28" s="74" t="s">
        <v>65</v>
      </c>
      <c r="C28" s="74" t="s">
        <v>18</v>
      </c>
      <c r="D28" s="74" t="s">
        <v>66</v>
      </c>
      <c r="E28" s="75" t="s">
        <v>13</v>
      </c>
      <c r="F28" s="76">
        <v>7</v>
      </c>
      <c r="G28" s="137" t="s">
        <v>700</v>
      </c>
      <c r="H28" s="138"/>
      <c r="I28" s="138"/>
      <c r="J28" s="138"/>
      <c r="K28" s="139"/>
    </row>
    <row r="29" spans="1:11" ht="25.95" customHeight="1" x14ac:dyDescent="0.25">
      <c r="A29" s="73" t="s">
        <v>67</v>
      </c>
      <c r="B29" s="74" t="s">
        <v>68</v>
      </c>
      <c r="C29" s="74" t="s">
        <v>18</v>
      </c>
      <c r="D29" s="74" t="s">
        <v>69</v>
      </c>
      <c r="E29" s="75" t="s">
        <v>13</v>
      </c>
      <c r="F29" s="76">
        <v>4</v>
      </c>
      <c r="G29" s="137" t="s">
        <v>700</v>
      </c>
      <c r="H29" s="138"/>
      <c r="I29" s="138"/>
      <c r="J29" s="138"/>
      <c r="K29" s="139"/>
    </row>
    <row r="30" spans="1:11" ht="24" customHeight="1" x14ac:dyDescent="0.25">
      <c r="A30" s="72" t="s">
        <v>70</v>
      </c>
      <c r="B30" s="1" t="s">
        <v>9</v>
      </c>
      <c r="C30" s="1"/>
      <c r="D30" s="1" t="s">
        <v>71</v>
      </c>
      <c r="E30" s="2"/>
      <c r="F30" s="3">
        <v>1</v>
      </c>
      <c r="G30" s="23" t="s">
        <v>10</v>
      </c>
      <c r="H30" s="24"/>
      <c r="I30" s="24"/>
      <c r="J30" s="24"/>
      <c r="K30" s="122"/>
    </row>
    <row r="31" spans="1:11" ht="25.95" customHeight="1" x14ac:dyDescent="0.25">
      <c r="A31" s="77" t="s">
        <v>72</v>
      </c>
      <c r="B31" s="78" t="s">
        <v>73</v>
      </c>
      <c r="C31" s="78" t="s">
        <v>52</v>
      </c>
      <c r="D31" s="78" t="s">
        <v>74</v>
      </c>
      <c r="E31" s="79" t="s">
        <v>75</v>
      </c>
      <c r="F31" s="80">
        <v>1</v>
      </c>
      <c r="G31" s="140" t="s">
        <v>700</v>
      </c>
      <c r="H31" s="141"/>
      <c r="I31" s="141"/>
      <c r="J31" s="141"/>
      <c r="K31" s="142"/>
    </row>
    <row r="32" spans="1:11" ht="39" customHeight="1" x14ac:dyDescent="0.25">
      <c r="A32" s="81" t="s">
        <v>76</v>
      </c>
      <c r="B32" s="48" t="s">
        <v>77</v>
      </c>
      <c r="C32" s="48" t="s">
        <v>18</v>
      </c>
      <c r="D32" s="48" t="s">
        <v>78</v>
      </c>
      <c r="E32" s="49" t="s">
        <v>13</v>
      </c>
      <c r="F32" s="50">
        <v>5</v>
      </c>
      <c r="G32" s="140" t="s">
        <v>700</v>
      </c>
      <c r="H32" s="141"/>
      <c r="I32" s="141"/>
      <c r="J32" s="141"/>
      <c r="K32" s="142"/>
    </row>
    <row r="33" spans="1:11" ht="24" customHeight="1" x14ac:dyDescent="0.25">
      <c r="A33" s="82" t="s">
        <v>79</v>
      </c>
      <c r="B33" s="51" t="s">
        <v>80</v>
      </c>
      <c r="C33" s="51" t="s">
        <v>52</v>
      </c>
      <c r="D33" s="51" t="s">
        <v>81</v>
      </c>
      <c r="E33" s="52" t="s">
        <v>20</v>
      </c>
      <c r="F33" s="143">
        <v>16.57</v>
      </c>
      <c r="G33" s="144"/>
      <c r="H33" s="144"/>
      <c r="I33" s="144"/>
      <c r="J33" s="144"/>
      <c r="K33" s="145"/>
    </row>
    <row r="34" spans="1:11" x14ac:dyDescent="0.25">
      <c r="A34" s="83" t="s">
        <v>639</v>
      </c>
      <c r="B34" s="36"/>
      <c r="C34" s="36" t="s">
        <v>684</v>
      </c>
      <c r="D34" s="36"/>
      <c r="E34" s="36"/>
      <c r="F34" s="209"/>
      <c r="G34" s="210"/>
      <c r="H34" s="210"/>
      <c r="I34" s="210"/>
      <c r="J34" s="210"/>
      <c r="K34" s="211"/>
    </row>
    <row r="35" spans="1:11" x14ac:dyDescent="0.25">
      <c r="A35" s="84"/>
      <c r="B35" s="38"/>
      <c r="C35" s="44" t="s">
        <v>699</v>
      </c>
      <c r="D35" s="44" t="s">
        <v>698</v>
      </c>
      <c r="E35" s="44" t="s">
        <v>685</v>
      </c>
      <c r="F35" s="212"/>
      <c r="G35" s="213"/>
      <c r="H35" s="213"/>
      <c r="I35" s="213"/>
      <c r="J35" s="213"/>
      <c r="K35" s="214"/>
    </row>
    <row r="36" spans="1:11" x14ac:dyDescent="0.25">
      <c r="A36" s="85"/>
      <c r="B36" s="37" t="s">
        <v>686</v>
      </c>
      <c r="C36" s="37">
        <v>1.22</v>
      </c>
      <c r="D36" s="40">
        <v>0.5</v>
      </c>
      <c r="E36" s="37">
        <f>C36*D36</f>
        <v>0.61</v>
      </c>
      <c r="F36" s="196"/>
      <c r="G36" s="45"/>
      <c r="H36" s="45"/>
      <c r="I36" s="45"/>
      <c r="J36" s="45"/>
      <c r="K36" s="121"/>
    </row>
    <row r="37" spans="1:11" x14ac:dyDescent="0.25">
      <c r="A37" s="85"/>
      <c r="B37" s="37" t="s">
        <v>687</v>
      </c>
      <c r="C37" s="37">
        <v>1.22</v>
      </c>
      <c r="D37" s="40">
        <v>0.1</v>
      </c>
      <c r="E37" s="37">
        <f>C37*D37</f>
        <v>0.122</v>
      </c>
      <c r="F37" s="196"/>
      <c r="G37" s="45"/>
      <c r="H37" s="45"/>
      <c r="I37" s="45"/>
      <c r="J37" s="45"/>
      <c r="K37" s="121"/>
    </row>
    <row r="38" spans="1:11" x14ac:dyDescent="0.25">
      <c r="A38" s="218"/>
      <c r="B38" s="46"/>
      <c r="C38" s="46"/>
      <c r="D38" s="46"/>
      <c r="E38" s="46"/>
      <c r="F38" s="46"/>
      <c r="G38" s="46"/>
      <c r="H38" s="46"/>
      <c r="I38" s="46"/>
      <c r="J38" s="46"/>
      <c r="K38" s="219"/>
    </row>
    <row r="39" spans="1:11" x14ac:dyDescent="0.25">
      <c r="A39" s="83" t="s">
        <v>639</v>
      </c>
      <c r="B39" s="36"/>
      <c r="C39" s="36" t="s">
        <v>688</v>
      </c>
      <c r="D39" s="36"/>
      <c r="E39" s="36"/>
      <c r="F39" s="209"/>
      <c r="G39" s="210"/>
      <c r="H39" s="210"/>
      <c r="I39" s="210"/>
      <c r="J39" s="210"/>
      <c r="K39" s="211"/>
    </row>
    <row r="40" spans="1:11" x14ac:dyDescent="0.25">
      <c r="A40" s="85"/>
      <c r="B40" s="39"/>
      <c r="C40" s="44" t="s">
        <v>699</v>
      </c>
      <c r="D40" s="44" t="s">
        <v>698</v>
      </c>
      <c r="E40" s="44" t="s">
        <v>685</v>
      </c>
      <c r="F40" s="215"/>
      <c r="G40" s="216"/>
      <c r="H40" s="216"/>
      <c r="I40" s="216"/>
      <c r="J40" s="216"/>
      <c r="K40" s="217"/>
    </row>
    <row r="41" spans="1:11" x14ac:dyDescent="0.25">
      <c r="A41" s="85"/>
      <c r="B41" s="37" t="s">
        <v>686</v>
      </c>
      <c r="C41" s="37">
        <v>1.55</v>
      </c>
      <c r="D41" s="37">
        <v>0.6</v>
      </c>
      <c r="E41" s="37">
        <f>C41*D41</f>
        <v>0.92999999999999994</v>
      </c>
      <c r="F41" s="196"/>
      <c r="G41" s="45"/>
      <c r="H41" s="45"/>
      <c r="I41" s="45"/>
      <c r="J41" s="45"/>
      <c r="K41" s="121"/>
    </row>
    <row r="42" spans="1:11" x14ac:dyDescent="0.25">
      <c r="A42" s="85"/>
      <c r="B42" s="37" t="s">
        <v>687</v>
      </c>
      <c r="C42" s="37">
        <v>1.55</v>
      </c>
      <c r="D42" s="37">
        <v>0.1</v>
      </c>
      <c r="E42" s="37">
        <f>C42*D42</f>
        <v>0.15500000000000003</v>
      </c>
      <c r="F42" s="196"/>
      <c r="G42" s="45"/>
      <c r="H42" s="45"/>
      <c r="I42" s="45"/>
      <c r="J42" s="45"/>
      <c r="K42" s="121"/>
    </row>
    <row r="43" spans="1:11" x14ac:dyDescent="0.25">
      <c r="A43" s="85"/>
      <c r="B43" s="39"/>
      <c r="C43" s="39"/>
      <c r="D43" s="39"/>
      <c r="E43" s="39"/>
      <c r="F43" s="196"/>
      <c r="G43" s="45"/>
      <c r="H43" s="45"/>
      <c r="I43" s="45"/>
      <c r="J43" s="45"/>
      <c r="K43" s="121"/>
    </row>
    <row r="44" spans="1:11" x14ac:dyDescent="0.25">
      <c r="A44" s="86" t="s">
        <v>639</v>
      </c>
      <c r="B44" s="41"/>
      <c r="C44" s="41" t="s">
        <v>689</v>
      </c>
      <c r="D44" s="41"/>
      <c r="E44" s="41"/>
      <c r="F44" s="209"/>
      <c r="G44" s="210"/>
      <c r="H44" s="210"/>
      <c r="I44" s="210"/>
      <c r="J44" s="210"/>
      <c r="K44" s="211"/>
    </row>
    <row r="45" spans="1:11" x14ac:dyDescent="0.25">
      <c r="A45" s="85"/>
      <c r="B45" s="39"/>
      <c r="C45" s="44" t="s">
        <v>699</v>
      </c>
      <c r="D45" s="44" t="s">
        <v>698</v>
      </c>
      <c r="E45" s="44" t="s">
        <v>685</v>
      </c>
      <c r="F45" s="215"/>
      <c r="G45" s="216"/>
      <c r="H45" s="216"/>
      <c r="I45" s="216"/>
      <c r="J45" s="216"/>
      <c r="K45" s="217"/>
    </row>
    <row r="46" spans="1:11" x14ac:dyDescent="0.25">
      <c r="A46" s="85"/>
      <c r="B46" s="39" t="s">
        <v>686</v>
      </c>
      <c r="C46" s="39">
        <v>2.2400000000000002</v>
      </c>
      <c r="D46" s="39">
        <v>0.5</v>
      </c>
      <c r="E46" s="39">
        <f>C46*D46</f>
        <v>1.1200000000000001</v>
      </c>
      <c r="F46" s="196"/>
      <c r="G46" s="45"/>
      <c r="H46" s="45"/>
      <c r="I46" s="45"/>
      <c r="J46" s="45"/>
      <c r="K46" s="121"/>
    </row>
    <row r="47" spans="1:11" x14ac:dyDescent="0.25">
      <c r="A47" s="85"/>
      <c r="B47" s="39" t="s">
        <v>687</v>
      </c>
      <c r="C47" s="39">
        <v>2.2400000000000002</v>
      </c>
      <c r="D47" s="39">
        <v>0.1</v>
      </c>
      <c r="E47" s="39">
        <f>C47*D47</f>
        <v>0.22400000000000003</v>
      </c>
      <c r="F47" s="196"/>
      <c r="G47" s="45"/>
      <c r="H47" s="45"/>
      <c r="I47" s="45"/>
      <c r="J47" s="45"/>
      <c r="K47" s="121"/>
    </row>
    <row r="48" spans="1:11" x14ac:dyDescent="0.25">
      <c r="A48" s="85"/>
      <c r="B48" s="39"/>
      <c r="C48" s="39"/>
      <c r="D48" s="39"/>
      <c r="E48" s="39"/>
      <c r="F48" s="196"/>
      <c r="G48" s="45"/>
      <c r="H48" s="45"/>
      <c r="I48" s="45"/>
      <c r="J48" s="45"/>
      <c r="K48" s="121"/>
    </row>
    <row r="49" spans="1:11" x14ac:dyDescent="0.25">
      <c r="A49" s="86" t="s">
        <v>639</v>
      </c>
      <c r="B49" s="41"/>
      <c r="C49" s="41" t="s">
        <v>690</v>
      </c>
      <c r="D49" s="41"/>
      <c r="E49" s="41"/>
      <c r="F49" s="209"/>
      <c r="G49" s="210"/>
      <c r="H49" s="210"/>
      <c r="I49" s="210"/>
      <c r="J49" s="210"/>
      <c r="K49" s="211"/>
    </row>
    <row r="50" spans="1:11" x14ac:dyDescent="0.25">
      <c r="A50" s="85"/>
      <c r="B50" s="39"/>
      <c r="C50" s="44" t="s">
        <v>699</v>
      </c>
      <c r="D50" s="44" t="s">
        <v>698</v>
      </c>
      <c r="E50" s="44" t="s">
        <v>685</v>
      </c>
      <c r="F50" s="215"/>
      <c r="G50" s="216"/>
      <c r="H50" s="216"/>
      <c r="I50" s="216"/>
      <c r="J50" s="216"/>
      <c r="K50" s="217"/>
    </row>
    <row r="51" spans="1:11" x14ac:dyDescent="0.25">
      <c r="A51" s="85"/>
      <c r="B51" s="39" t="s">
        <v>686</v>
      </c>
      <c r="C51" s="39">
        <v>0.9</v>
      </c>
      <c r="D51" s="39">
        <v>0.55000000000000004</v>
      </c>
      <c r="E51" s="39">
        <f>C51*D51</f>
        <v>0.49500000000000005</v>
      </c>
      <c r="F51" s="196"/>
      <c r="G51" s="45"/>
      <c r="H51" s="45"/>
      <c r="I51" s="45"/>
      <c r="J51" s="45"/>
      <c r="K51" s="121"/>
    </row>
    <row r="52" spans="1:11" x14ac:dyDescent="0.25">
      <c r="A52" s="85"/>
      <c r="B52" s="39" t="s">
        <v>691</v>
      </c>
      <c r="C52" s="39">
        <v>0.55000000000000004</v>
      </c>
      <c r="D52" s="39">
        <v>0.75</v>
      </c>
      <c r="E52" s="39">
        <f>C52*D52</f>
        <v>0.41250000000000003</v>
      </c>
      <c r="F52" s="196"/>
      <c r="G52" s="45"/>
      <c r="H52" s="45"/>
      <c r="I52" s="45"/>
      <c r="J52" s="45"/>
      <c r="K52" s="121"/>
    </row>
    <row r="53" spans="1:11" x14ac:dyDescent="0.25">
      <c r="A53" s="85"/>
      <c r="B53" s="39"/>
      <c r="C53" s="39"/>
      <c r="D53" s="39"/>
      <c r="E53" s="39"/>
      <c r="F53" s="196"/>
      <c r="G53" s="45"/>
      <c r="H53" s="45"/>
      <c r="I53" s="45"/>
      <c r="J53" s="45"/>
      <c r="K53" s="121"/>
    </row>
    <row r="54" spans="1:11" x14ac:dyDescent="0.25">
      <c r="A54" s="86" t="s">
        <v>639</v>
      </c>
      <c r="B54" s="41"/>
      <c r="C54" s="41" t="s">
        <v>692</v>
      </c>
      <c r="D54" s="41"/>
      <c r="E54" s="41"/>
      <c r="F54" s="209"/>
      <c r="G54" s="210"/>
      <c r="H54" s="210"/>
      <c r="I54" s="210"/>
      <c r="J54" s="210"/>
      <c r="K54" s="211"/>
    </row>
    <row r="55" spans="1:11" x14ac:dyDescent="0.25">
      <c r="A55" s="85"/>
      <c r="B55" s="39"/>
      <c r="C55" s="44" t="s">
        <v>699</v>
      </c>
      <c r="D55" s="44" t="s">
        <v>698</v>
      </c>
      <c r="E55" s="44" t="s">
        <v>685</v>
      </c>
      <c r="F55" s="215"/>
      <c r="G55" s="216"/>
      <c r="H55" s="216"/>
      <c r="I55" s="216"/>
      <c r="J55" s="216"/>
      <c r="K55" s="217"/>
    </row>
    <row r="56" spans="1:11" x14ac:dyDescent="0.25">
      <c r="A56" s="85"/>
      <c r="B56" s="39" t="s">
        <v>686</v>
      </c>
      <c r="C56" s="39">
        <v>0.5</v>
      </c>
      <c r="D56" s="39">
        <v>1</v>
      </c>
      <c r="E56" s="39">
        <f>C56*D56</f>
        <v>0.5</v>
      </c>
      <c r="F56" s="196"/>
      <c r="G56" s="45"/>
      <c r="H56" s="45"/>
      <c r="I56" s="45"/>
      <c r="J56" s="45"/>
      <c r="K56" s="121"/>
    </row>
    <row r="57" spans="1:11" x14ac:dyDescent="0.25">
      <c r="A57" s="85"/>
      <c r="B57" s="39" t="s">
        <v>686</v>
      </c>
      <c r="C57" s="39">
        <v>1.29</v>
      </c>
      <c r="D57" s="39">
        <v>0.5</v>
      </c>
      <c r="E57" s="39">
        <f>C57*D57</f>
        <v>0.64500000000000002</v>
      </c>
      <c r="F57" s="196"/>
      <c r="G57" s="45"/>
      <c r="H57" s="45"/>
      <c r="I57" s="45"/>
      <c r="J57" s="45"/>
      <c r="K57" s="121"/>
    </row>
    <row r="58" spans="1:11" x14ac:dyDescent="0.25">
      <c r="A58" s="85"/>
      <c r="B58" s="39" t="s">
        <v>691</v>
      </c>
      <c r="C58" s="39">
        <v>0.5</v>
      </c>
      <c r="D58" s="39">
        <v>0.75</v>
      </c>
      <c r="E58" s="39">
        <f>C58*D58</f>
        <v>0.375</v>
      </c>
      <c r="F58" s="196"/>
      <c r="G58" s="45"/>
      <c r="H58" s="45"/>
      <c r="I58" s="45"/>
      <c r="J58" s="45"/>
      <c r="K58" s="121"/>
    </row>
    <row r="59" spans="1:11" x14ac:dyDescent="0.25">
      <c r="A59" s="85"/>
      <c r="B59" s="39"/>
      <c r="C59" s="39"/>
      <c r="D59" s="39"/>
      <c r="E59" s="39"/>
      <c r="F59" s="196"/>
      <c r="G59" s="45"/>
      <c r="H59" s="45"/>
      <c r="I59" s="45"/>
      <c r="J59" s="45"/>
      <c r="K59" s="121"/>
    </row>
    <row r="60" spans="1:11" x14ac:dyDescent="0.25">
      <c r="A60" s="86" t="s">
        <v>639</v>
      </c>
      <c r="B60" s="41"/>
      <c r="C60" s="41" t="s">
        <v>693</v>
      </c>
      <c r="D60" s="41"/>
      <c r="E60" s="41"/>
      <c r="F60" s="209"/>
      <c r="G60" s="210"/>
      <c r="H60" s="210"/>
      <c r="I60" s="210"/>
      <c r="J60" s="210"/>
      <c r="K60" s="211"/>
    </row>
    <row r="61" spans="1:11" x14ac:dyDescent="0.25">
      <c r="A61" s="85"/>
      <c r="B61" s="39"/>
      <c r="C61" s="44" t="s">
        <v>699</v>
      </c>
      <c r="D61" s="44" t="s">
        <v>698</v>
      </c>
      <c r="E61" s="44" t="s">
        <v>685</v>
      </c>
      <c r="F61" s="215"/>
      <c r="G61" s="216"/>
      <c r="H61" s="216"/>
      <c r="I61" s="216"/>
      <c r="J61" s="216"/>
      <c r="K61" s="217"/>
    </row>
    <row r="62" spans="1:11" x14ac:dyDescent="0.25">
      <c r="A62" s="85"/>
      <c r="B62" s="39" t="s">
        <v>686</v>
      </c>
      <c r="C62" s="39">
        <v>3</v>
      </c>
      <c r="D62" s="39">
        <v>0.6</v>
      </c>
      <c r="E62" s="39">
        <f>C62*D62</f>
        <v>1.7999999999999998</v>
      </c>
      <c r="F62" s="196"/>
      <c r="G62" s="45"/>
      <c r="H62" s="45"/>
      <c r="I62" s="45"/>
      <c r="J62" s="45"/>
      <c r="K62" s="121"/>
    </row>
    <row r="63" spans="1:11" x14ac:dyDescent="0.25">
      <c r="A63" s="85"/>
      <c r="B63" s="39"/>
      <c r="C63" s="39"/>
      <c r="D63" s="39"/>
      <c r="E63" s="39"/>
      <c r="F63" s="196"/>
      <c r="G63" s="45"/>
      <c r="H63" s="45"/>
      <c r="I63" s="45"/>
      <c r="J63" s="45"/>
      <c r="K63" s="121"/>
    </row>
    <row r="64" spans="1:11" x14ac:dyDescent="0.25">
      <c r="A64" s="86" t="s">
        <v>639</v>
      </c>
      <c r="B64" s="41"/>
      <c r="C64" s="41" t="s">
        <v>694</v>
      </c>
      <c r="D64" s="41"/>
      <c r="E64" s="41"/>
      <c r="F64" s="209"/>
      <c r="G64" s="210"/>
      <c r="H64" s="210"/>
      <c r="I64" s="210"/>
      <c r="J64" s="210"/>
      <c r="K64" s="211"/>
    </row>
    <row r="65" spans="1:11" x14ac:dyDescent="0.25">
      <c r="A65" s="85"/>
      <c r="B65" s="39"/>
      <c r="C65" s="44" t="s">
        <v>699</v>
      </c>
      <c r="D65" s="44" t="s">
        <v>698</v>
      </c>
      <c r="E65" s="44" t="s">
        <v>685</v>
      </c>
      <c r="F65" s="215"/>
      <c r="G65" s="216"/>
      <c r="H65" s="216"/>
      <c r="I65" s="216"/>
      <c r="J65" s="216"/>
      <c r="K65" s="217"/>
    </row>
    <row r="66" spans="1:11" x14ac:dyDescent="0.25">
      <c r="A66" s="85"/>
      <c r="B66" s="39" t="s">
        <v>686</v>
      </c>
      <c r="C66" s="39">
        <v>1.95</v>
      </c>
      <c r="D66" s="39">
        <v>0.6</v>
      </c>
      <c r="E66" s="39">
        <f>C66*D66</f>
        <v>1.17</v>
      </c>
      <c r="F66" s="196"/>
      <c r="G66" s="45"/>
      <c r="H66" s="45"/>
      <c r="I66" s="45"/>
      <c r="J66" s="45"/>
      <c r="K66" s="121"/>
    </row>
    <row r="67" spans="1:11" x14ac:dyDescent="0.25">
      <c r="A67" s="85"/>
      <c r="B67" s="39" t="s">
        <v>687</v>
      </c>
      <c r="C67" s="39">
        <v>1.95</v>
      </c>
      <c r="D67" s="39">
        <v>0.1</v>
      </c>
      <c r="E67" s="39">
        <f>C67*D67</f>
        <v>0.19500000000000001</v>
      </c>
      <c r="F67" s="196"/>
      <c r="G67" s="45"/>
      <c r="H67" s="45"/>
      <c r="I67" s="45"/>
      <c r="J67" s="45"/>
      <c r="K67" s="121"/>
    </row>
    <row r="68" spans="1:11" x14ac:dyDescent="0.25">
      <c r="A68" s="85"/>
      <c r="B68" s="39"/>
      <c r="C68" s="39"/>
      <c r="D68" s="39"/>
      <c r="E68" s="39"/>
      <c r="F68" s="196"/>
      <c r="G68" s="45"/>
      <c r="H68" s="45"/>
      <c r="I68" s="45"/>
      <c r="J68" s="45"/>
      <c r="K68" s="121"/>
    </row>
    <row r="69" spans="1:11" x14ac:dyDescent="0.25">
      <c r="A69" s="86" t="s">
        <v>639</v>
      </c>
      <c r="B69" s="41"/>
      <c r="C69" s="41" t="s">
        <v>695</v>
      </c>
      <c r="D69" s="41"/>
      <c r="E69" s="41"/>
      <c r="F69" s="209"/>
      <c r="G69" s="210"/>
      <c r="H69" s="210"/>
      <c r="I69" s="210"/>
      <c r="J69" s="210"/>
      <c r="K69" s="211"/>
    </row>
    <row r="70" spans="1:11" x14ac:dyDescent="0.25">
      <c r="A70" s="85"/>
      <c r="B70" s="39"/>
      <c r="C70" s="44" t="s">
        <v>699</v>
      </c>
      <c r="D70" s="44" t="s">
        <v>698</v>
      </c>
      <c r="E70" s="44" t="s">
        <v>685</v>
      </c>
      <c r="F70" s="215"/>
      <c r="G70" s="216"/>
      <c r="H70" s="216"/>
      <c r="I70" s="216"/>
      <c r="J70" s="216"/>
      <c r="K70" s="217"/>
    </row>
    <row r="71" spans="1:11" x14ac:dyDescent="0.25">
      <c r="A71" s="85"/>
      <c r="B71" s="39" t="s">
        <v>686</v>
      </c>
      <c r="C71" s="39">
        <v>4</v>
      </c>
      <c r="D71" s="39">
        <v>0.6</v>
      </c>
      <c r="E71" s="39">
        <f>C71*D71</f>
        <v>2.4</v>
      </c>
      <c r="F71" s="196"/>
      <c r="G71" s="45"/>
      <c r="H71" s="45"/>
      <c r="I71" s="45"/>
      <c r="J71" s="45"/>
      <c r="K71" s="121"/>
    </row>
    <row r="72" spans="1:11" x14ac:dyDescent="0.25">
      <c r="A72" s="85"/>
      <c r="B72" s="39" t="s">
        <v>696</v>
      </c>
      <c r="C72" s="39">
        <v>4</v>
      </c>
      <c r="D72" s="39">
        <v>0.1</v>
      </c>
      <c r="E72" s="39">
        <f>C72*D72</f>
        <v>0.4</v>
      </c>
      <c r="F72" s="196"/>
      <c r="G72" s="45"/>
      <c r="H72" s="45"/>
      <c r="I72" s="45"/>
      <c r="J72" s="45"/>
      <c r="K72" s="121"/>
    </row>
    <row r="73" spans="1:11" x14ac:dyDescent="0.25">
      <c r="A73" s="85"/>
      <c r="B73" s="39"/>
      <c r="C73" s="39"/>
      <c r="D73" s="39"/>
      <c r="E73" s="39"/>
      <c r="F73" s="196"/>
      <c r="G73" s="45"/>
      <c r="H73" s="45"/>
      <c r="I73" s="45"/>
      <c r="J73" s="45"/>
      <c r="K73" s="121"/>
    </row>
    <row r="74" spans="1:11" x14ac:dyDescent="0.25">
      <c r="A74" s="86" t="s">
        <v>639</v>
      </c>
      <c r="B74" s="41"/>
      <c r="C74" s="41" t="s">
        <v>697</v>
      </c>
      <c r="D74" s="41"/>
      <c r="E74" s="41"/>
      <c r="F74" s="209"/>
      <c r="G74" s="210"/>
      <c r="H74" s="210"/>
      <c r="I74" s="210"/>
      <c r="J74" s="210"/>
      <c r="K74" s="211"/>
    </row>
    <row r="75" spans="1:11" x14ac:dyDescent="0.25">
      <c r="A75" s="85"/>
      <c r="B75" s="39"/>
      <c r="C75" s="44" t="s">
        <v>699</v>
      </c>
      <c r="D75" s="44" t="s">
        <v>698</v>
      </c>
      <c r="E75" s="44" t="s">
        <v>685</v>
      </c>
      <c r="F75" s="215"/>
      <c r="G75" s="216"/>
      <c r="H75" s="216"/>
      <c r="I75" s="216"/>
      <c r="J75" s="216"/>
      <c r="K75" s="217"/>
    </row>
    <row r="76" spans="1:11" x14ac:dyDescent="0.25">
      <c r="A76" s="85"/>
      <c r="B76" s="39" t="s">
        <v>686</v>
      </c>
      <c r="C76" s="39">
        <v>1.2</v>
      </c>
      <c r="D76" s="39">
        <v>0.55000000000000004</v>
      </c>
      <c r="E76" s="39">
        <f>C76*D76</f>
        <v>0.66</v>
      </c>
      <c r="F76" s="196"/>
      <c r="G76" s="45"/>
      <c r="H76" s="45"/>
      <c r="I76" s="45"/>
      <c r="J76" s="45"/>
      <c r="K76" s="121"/>
    </row>
    <row r="77" spans="1:11" x14ac:dyDescent="0.25">
      <c r="A77" s="85"/>
      <c r="B77" s="39" t="s">
        <v>691</v>
      </c>
      <c r="C77" s="39">
        <v>0.55000000000000004</v>
      </c>
      <c r="D77" s="39">
        <v>0.75</v>
      </c>
      <c r="E77" s="39">
        <f>C77*D77</f>
        <v>0.41250000000000003</v>
      </c>
      <c r="F77" s="196"/>
      <c r="G77" s="45"/>
      <c r="H77" s="45"/>
      <c r="I77" s="45"/>
      <c r="J77" s="45"/>
      <c r="K77" s="121"/>
    </row>
    <row r="78" spans="1:11" x14ac:dyDescent="0.25">
      <c r="A78" s="85"/>
      <c r="B78" s="39"/>
      <c r="C78" s="39"/>
      <c r="D78" s="39"/>
      <c r="E78" s="39"/>
      <c r="F78" s="196"/>
      <c r="G78" s="45"/>
      <c r="H78" s="45"/>
      <c r="I78" s="45"/>
      <c r="J78" s="45"/>
      <c r="K78" s="121"/>
    </row>
    <row r="79" spans="1:11" x14ac:dyDescent="0.25">
      <c r="A79" s="86" t="s">
        <v>639</v>
      </c>
      <c r="B79" s="41"/>
      <c r="C79" s="41" t="s">
        <v>697</v>
      </c>
      <c r="D79" s="41"/>
      <c r="E79" s="41"/>
      <c r="F79" s="209"/>
      <c r="G79" s="210"/>
      <c r="H79" s="210"/>
      <c r="I79" s="210"/>
      <c r="J79" s="210"/>
      <c r="K79" s="211"/>
    </row>
    <row r="80" spans="1:11" x14ac:dyDescent="0.25">
      <c r="A80" s="85"/>
      <c r="B80" s="39"/>
      <c r="C80" s="44" t="s">
        <v>699</v>
      </c>
      <c r="D80" s="44" t="s">
        <v>698</v>
      </c>
      <c r="E80" s="44" t="s">
        <v>685</v>
      </c>
      <c r="F80" s="215"/>
      <c r="G80" s="216"/>
      <c r="H80" s="216"/>
      <c r="I80" s="216"/>
      <c r="J80" s="216"/>
      <c r="K80" s="217"/>
    </row>
    <row r="81" spans="1:11" x14ac:dyDescent="0.25">
      <c r="A81" s="85"/>
      <c r="B81" s="39" t="s">
        <v>686</v>
      </c>
      <c r="C81" s="39">
        <v>1.2</v>
      </c>
      <c r="D81" s="39">
        <v>0.55000000000000004</v>
      </c>
      <c r="E81" s="39">
        <f>C81*D81</f>
        <v>0.66</v>
      </c>
      <c r="F81" s="196"/>
      <c r="G81" s="45"/>
      <c r="H81" s="45"/>
      <c r="I81" s="45"/>
      <c r="J81" s="45"/>
      <c r="K81" s="121"/>
    </row>
    <row r="82" spans="1:11" x14ac:dyDescent="0.25">
      <c r="A82" s="85"/>
      <c r="B82" s="39" t="s">
        <v>691</v>
      </c>
      <c r="C82" s="39">
        <v>0.55000000000000004</v>
      </c>
      <c r="D82" s="39">
        <v>0.75</v>
      </c>
      <c r="E82" s="39">
        <f>C82*D82</f>
        <v>0.41250000000000003</v>
      </c>
      <c r="F82" s="196"/>
      <c r="G82" s="45"/>
      <c r="H82" s="45"/>
      <c r="I82" s="45"/>
      <c r="J82" s="45"/>
      <c r="K82" s="121"/>
    </row>
    <row r="83" spans="1:11" x14ac:dyDescent="0.25">
      <c r="A83" s="85"/>
      <c r="B83" s="39"/>
      <c r="C83" s="39"/>
      <c r="D83" s="39"/>
      <c r="E83" s="39"/>
      <c r="F83" s="196"/>
      <c r="G83" s="45"/>
      <c r="H83" s="45"/>
      <c r="I83" s="45"/>
      <c r="J83" s="45"/>
      <c r="K83" s="121"/>
    </row>
    <row r="84" spans="1:11" x14ac:dyDescent="0.25">
      <c r="A84" s="86" t="s">
        <v>639</v>
      </c>
      <c r="B84" s="41"/>
      <c r="C84" s="41" t="s">
        <v>697</v>
      </c>
      <c r="D84" s="41"/>
      <c r="E84" s="41"/>
      <c r="F84" s="209"/>
      <c r="G84" s="210"/>
      <c r="H84" s="210"/>
      <c r="I84" s="210"/>
      <c r="J84" s="210"/>
      <c r="K84" s="211"/>
    </row>
    <row r="85" spans="1:11" x14ac:dyDescent="0.25">
      <c r="A85" s="85"/>
      <c r="B85" s="39"/>
      <c r="C85" s="44" t="s">
        <v>699</v>
      </c>
      <c r="D85" s="44" t="s">
        <v>698</v>
      </c>
      <c r="E85" s="44" t="s">
        <v>685</v>
      </c>
      <c r="F85" s="215"/>
      <c r="G85" s="216"/>
      <c r="H85" s="216"/>
      <c r="I85" s="216"/>
      <c r="J85" s="216"/>
      <c r="K85" s="217"/>
    </row>
    <row r="86" spans="1:11" x14ac:dyDescent="0.25">
      <c r="A86" s="85"/>
      <c r="B86" s="39" t="s">
        <v>686</v>
      </c>
      <c r="C86" s="39">
        <v>1.2</v>
      </c>
      <c r="D86" s="39">
        <v>0.55000000000000004</v>
      </c>
      <c r="E86" s="39">
        <f>C86*D86</f>
        <v>0.66</v>
      </c>
      <c r="F86" s="196"/>
      <c r="G86" s="45"/>
      <c r="H86" s="45"/>
      <c r="I86" s="45"/>
      <c r="J86" s="45"/>
      <c r="K86" s="121"/>
    </row>
    <row r="87" spans="1:11" x14ac:dyDescent="0.25">
      <c r="A87" s="85"/>
      <c r="B87" s="39" t="s">
        <v>691</v>
      </c>
      <c r="C87" s="39">
        <v>0.55000000000000004</v>
      </c>
      <c r="D87" s="39">
        <v>0.75</v>
      </c>
      <c r="E87" s="39">
        <f>C87*D87</f>
        <v>0.41250000000000003</v>
      </c>
      <c r="F87" s="196"/>
      <c r="G87" s="45"/>
      <c r="H87" s="45"/>
      <c r="I87" s="45"/>
      <c r="J87" s="45"/>
      <c r="K87" s="121"/>
    </row>
    <row r="88" spans="1:11" x14ac:dyDescent="0.25">
      <c r="A88" s="87" t="s">
        <v>631</v>
      </c>
      <c r="B88" s="47"/>
      <c r="C88" s="47"/>
      <c r="D88" s="47"/>
      <c r="E88" s="47"/>
      <c r="F88" s="220">
        <f>E87+E86+E82+E81+E77+E76+E72+E71+E67+E66+E62+E58+E57+E56+E52+E51+E47+E46+E42+E41+E37+E36+1.799</f>
        <v>16.57</v>
      </c>
      <c r="G88" s="221"/>
      <c r="H88" s="221"/>
      <c r="I88" s="221"/>
      <c r="J88" s="221"/>
      <c r="K88" s="222"/>
    </row>
    <row r="89" spans="1:11" x14ac:dyDescent="0.25">
      <c r="A89" s="223"/>
      <c r="B89" s="69"/>
      <c r="C89" s="69"/>
      <c r="D89" s="69"/>
      <c r="E89" s="69"/>
      <c r="F89" s="69"/>
      <c r="G89" s="69"/>
      <c r="H89" s="69"/>
      <c r="I89" s="69"/>
      <c r="J89" s="69"/>
      <c r="K89" s="224"/>
    </row>
    <row r="90" spans="1:11" ht="39" customHeight="1" x14ac:dyDescent="0.25">
      <c r="A90" s="73" t="s">
        <v>82</v>
      </c>
      <c r="B90" s="74" t="s">
        <v>83</v>
      </c>
      <c r="C90" s="74" t="s">
        <v>18</v>
      </c>
      <c r="D90" s="74" t="s">
        <v>84</v>
      </c>
      <c r="E90" s="75" t="s">
        <v>13</v>
      </c>
      <c r="F90" s="88">
        <v>6</v>
      </c>
      <c r="G90" s="140" t="s">
        <v>700</v>
      </c>
      <c r="H90" s="141"/>
      <c r="I90" s="141"/>
      <c r="J90" s="141"/>
      <c r="K90" s="142"/>
    </row>
    <row r="91" spans="1:11" ht="52.05" customHeight="1" x14ac:dyDescent="0.25">
      <c r="A91" s="73" t="s">
        <v>85</v>
      </c>
      <c r="B91" s="74" t="s">
        <v>86</v>
      </c>
      <c r="C91" s="74" t="s">
        <v>52</v>
      </c>
      <c r="D91" s="74" t="s">
        <v>87</v>
      </c>
      <c r="E91" s="75" t="s">
        <v>88</v>
      </c>
      <c r="F91" s="88">
        <v>4.53</v>
      </c>
      <c r="G91" s="140" t="s">
        <v>700</v>
      </c>
      <c r="H91" s="141"/>
      <c r="I91" s="141"/>
      <c r="J91" s="141"/>
      <c r="K91" s="142"/>
    </row>
    <row r="92" spans="1:11" ht="52.05" customHeight="1" x14ac:dyDescent="0.25">
      <c r="A92" s="73" t="s">
        <v>89</v>
      </c>
      <c r="B92" s="74" t="s">
        <v>86</v>
      </c>
      <c r="C92" s="74" t="s">
        <v>52</v>
      </c>
      <c r="D92" s="74" t="s">
        <v>87</v>
      </c>
      <c r="E92" s="75" t="s">
        <v>88</v>
      </c>
      <c r="F92" s="88">
        <v>1.7</v>
      </c>
      <c r="G92" s="140" t="s">
        <v>700</v>
      </c>
      <c r="H92" s="141"/>
      <c r="I92" s="141"/>
      <c r="J92" s="141"/>
      <c r="K92" s="142"/>
    </row>
    <row r="93" spans="1:11" ht="39" customHeight="1" x14ac:dyDescent="0.25">
      <c r="A93" s="73" t="s">
        <v>90</v>
      </c>
      <c r="B93" s="74" t="s">
        <v>91</v>
      </c>
      <c r="C93" s="74" t="s">
        <v>18</v>
      </c>
      <c r="D93" s="74" t="s">
        <v>92</v>
      </c>
      <c r="E93" s="75" t="s">
        <v>13</v>
      </c>
      <c r="F93" s="88">
        <v>3</v>
      </c>
      <c r="G93" s="140" t="s">
        <v>700</v>
      </c>
      <c r="H93" s="141"/>
      <c r="I93" s="141"/>
      <c r="J93" s="141"/>
      <c r="K93" s="142"/>
    </row>
    <row r="94" spans="1:11" ht="39" customHeight="1" x14ac:dyDescent="0.25">
      <c r="A94" s="73" t="s">
        <v>93</v>
      </c>
      <c r="B94" s="74" t="s">
        <v>94</v>
      </c>
      <c r="C94" s="74" t="s">
        <v>18</v>
      </c>
      <c r="D94" s="74" t="s">
        <v>95</v>
      </c>
      <c r="E94" s="75" t="s">
        <v>13</v>
      </c>
      <c r="F94" s="88">
        <v>2</v>
      </c>
      <c r="G94" s="140" t="s">
        <v>700</v>
      </c>
      <c r="H94" s="141"/>
      <c r="I94" s="141"/>
      <c r="J94" s="141"/>
      <c r="K94" s="142"/>
    </row>
    <row r="95" spans="1:11" ht="24" customHeight="1" x14ac:dyDescent="0.25">
      <c r="A95" s="72" t="s">
        <v>96</v>
      </c>
      <c r="B95" s="1" t="s">
        <v>9</v>
      </c>
      <c r="C95" s="1"/>
      <c r="D95" s="1" t="s">
        <v>97</v>
      </c>
      <c r="E95" s="2"/>
      <c r="F95" s="3">
        <v>1</v>
      </c>
      <c r="G95" s="23" t="s">
        <v>10</v>
      </c>
      <c r="H95" s="24"/>
      <c r="I95" s="24"/>
      <c r="J95" s="24"/>
      <c r="K95" s="122"/>
    </row>
    <row r="96" spans="1:11" ht="39" customHeight="1" x14ac:dyDescent="0.25">
      <c r="A96" s="73" t="s">
        <v>98</v>
      </c>
      <c r="B96" s="74" t="s">
        <v>99</v>
      </c>
      <c r="C96" s="74" t="s">
        <v>52</v>
      </c>
      <c r="D96" s="74" t="s">
        <v>100</v>
      </c>
      <c r="E96" s="75" t="s">
        <v>75</v>
      </c>
      <c r="F96" s="76">
        <v>1</v>
      </c>
      <c r="G96" s="140" t="s">
        <v>700</v>
      </c>
      <c r="H96" s="141"/>
      <c r="I96" s="141"/>
      <c r="J96" s="141"/>
      <c r="K96" s="142"/>
    </row>
    <row r="97" spans="1:11" ht="39" customHeight="1" x14ac:dyDescent="0.25">
      <c r="A97" s="73" t="s">
        <v>101</v>
      </c>
      <c r="B97" s="74" t="s">
        <v>102</v>
      </c>
      <c r="C97" s="74" t="s">
        <v>52</v>
      </c>
      <c r="D97" s="74" t="s">
        <v>103</v>
      </c>
      <c r="E97" s="75" t="s">
        <v>75</v>
      </c>
      <c r="F97" s="76">
        <v>1</v>
      </c>
      <c r="G97" s="140" t="s">
        <v>700</v>
      </c>
      <c r="H97" s="141"/>
      <c r="I97" s="141"/>
      <c r="J97" s="141"/>
      <c r="K97" s="142"/>
    </row>
    <row r="98" spans="1:11" ht="25.95" customHeight="1" x14ac:dyDescent="0.25">
      <c r="A98" s="73" t="s">
        <v>104</v>
      </c>
      <c r="B98" s="74" t="s">
        <v>105</v>
      </c>
      <c r="C98" s="74" t="s">
        <v>52</v>
      </c>
      <c r="D98" s="74" t="s">
        <v>106</v>
      </c>
      <c r="E98" s="75" t="s">
        <v>75</v>
      </c>
      <c r="F98" s="76">
        <v>21</v>
      </c>
      <c r="G98" s="140" t="s">
        <v>700</v>
      </c>
      <c r="H98" s="141"/>
      <c r="I98" s="141"/>
      <c r="J98" s="141"/>
      <c r="K98" s="142"/>
    </row>
    <row r="99" spans="1:11" ht="25.95" customHeight="1" x14ac:dyDescent="0.25">
      <c r="A99" s="73" t="s">
        <v>107</v>
      </c>
      <c r="B99" s="74" t="s">
        <v>108</v>
      </c>
      <c r="C99" s="74" t="s">
        <v>18</v>
      </c>
      <c r="D99" s="74" t="s">
        <v>109</v>
      </c>
      <c r="E99" s="75" t="s">
        <v>13</v>
      </c>
      <c r="F99" s="76">
        <v>3</v>
      </c>
      <c r="G99" s="140" t="s">
        <v>700</v>
      </c>
      <c r="H99" s="141"/>
      <c r="I99" s="141"/>
      <c r="J99" s="141"/>
      <c r="K99" s="142"/>
    </row>
    <row r="100" spans="1:11" ht="25.95" customHeight="1" x14ac:dyDescent="0.25">
      <c r="A100" s="73" t="s">
        <v>110</v>
      </c>
      <c r="B100" s="74" t="s">
        <v>111</v>
      </c>
      <c r="C100" s="74" t="s">
        <v>18</v>
      </c>
      <c r="D100" s="74" t="s">
        <v>112</v>
      </c>
      <c r="E100" s="75" t="s">
        <v>13</v>
      </c>
      <c r="F100" s="76">
        <v>17</v>
      </c>
      <c r="G100" s="140" t="s">
        <v>700</v>
      </c>
      <c r="H100" s="141"/>
      <c r="I100" s="141"/>
      <c r="J100" s="141"/>
      <c r="K100" s="142"/>
    </row>
    <row r="101" spans="1:11" ht="39" customHeight="1" x14ac:dyDescent="0.25">
      <c r="A101" s="73" t="s">
        <v>113</v>
      </c>
      <c r="B101" s="74" t="s">
        <v>114</v>
      </c>
      <c r="C101" s="74" t="s">
        <v>18</v>
      </c>
      <c r="D101" s="74" t="s">
        <v>115</v>
      </c>
      <c r="E101" s="75" t="s">
        <v>13</v>
      </c>
      <c r="F101" s="76">
        <v>2</v>
      </c>
      <c r="G101" s="140" t="s">
        <v>700</v>
      </c>
      <c r="H101" s="141"/>
      <c r="I101" s="141"/>
      <c r="J101" s="141"/>
      <c r="K101" s="142"/>
    </row>
    <row r="102" spans="1:11" ht="25.95" customHeight="1" x14ac:dyDescent="0.25">
      <c r="A102" s="73" t="s">
        <v>116</v>
      </c>
      <c r="B102" s="74" t="s">
        <v>117</v>
      </c>
      <c r="C102" s="74" t="s">
        <v>18</v>
      </c>
      <c r="D102" s="74" t="s">
        <v>118</v>
      </c>
      <c r="E102" s="75" t="s">
        <v>13</v>
      </c>
      <c r="F102" s="76">
        <v>17</v>
      </c>
      <c r="G102" s="140" t="s">
        <v>700</v>
      </c>
      <c r="H102" s="141"/>
      <c r="I102" s="141"/>
      <c r="J102" s="141"/>
      <c r="K102" s="142"/>
    </row>
    <row r="103" spans="1:11" ht="39" customHeight="1" x14ac:dyDescent="0.25">
      <c r="A103" s="73" t="s">
        <v>119</v>
      </c>
      <c r="B103" s="74" t="s">
        <v>120</v>
      </c>
      <c r="C103" s="74" t="s">
        <v>18</v>
      </c>
      <c r="D103" s="74" t="s">
        <v>121</v>
      </c>
      <c r="E103" s="75" t="s">
        <v>13</v>
      </c>
      <c r="F103" s="76">
        <v>17</v>
      </c>
      <c r="G103" s="140" t="s">
        <v>700</v>
      </c>
      <c r="H103" s="141"/>
      <c r="I103" s="141"/>
      <c r="J103" s="141"/>
      <c r="K103" s="142"/>
    </row>
    <row r="104" spans="1:11" ht="24" customHeight="1" x14ac:dyDescent="0.25">
      <c r="A104" s="72" t="s">
        <v>122</v>
      </c>
      <c r="B104" s="1" t="s">
        <v>9</v>
      </c>
      <c r="C104" s="1"/>
      <c r="D104" s="1" t="s">
        <v>123</v>
      </c>
      <c r="E104" s="2"/>
      <c r="F104" s="3">
        <v>1</v>
      </c>
      <c r="G104" s="23" t="s">
        <v>10</v>
      </c>
      <c r="H104" s="24"/>
      <c r="I104" s="24"/>
      <c r="J104" s="24"/>
      <c r="K104" s="122"/>
    </row>
    <row r="105" spans="1:11" ht="39" customHeight="1" x14ac:dyDescent="0.25">
      <c r="A105" s="73" t="s">
        <v>124</v>
      </c>
      <c r="B105" s="74" t="s">
        <v>125</v>
      </c>
      <c r="C105" s="74" t="s">
        <v>18</v>
      </c>
      <c r="D105" s="74" t="s">
        <v>126</v>
      </c>
      <c r="E105" s="75" t="s">
        <v>13</v>
      </c>
      <c r="F105" s="76">
        <v>18</v>
      </c>
      <c r="G105" s="140" t="s">
        <v>700</v>
      </c>
      <c r="H105" s="141"/>
      <c r="I105" s="141"/>
      <c r="J105" s="141"/>
      <c r="K105" s="142"/>
    </row>
    <row r="106" spans="1:11" ht="25.95" customHeight="1" x14ac:dyDescent="0.25">
      <c r="A106" s="73" t="s">
        <v>127</v>
      </c>
      <c r="B106" s="74" t="s">
        <v>128</v>
      </c>
      <c r="C106" s="74" t="s">
        <v>18</v>
      </c>
      <c r="D106" s="74" t="s">
        <v>129</v>
      </c>
      <c r="E106" s="75" t="s">
        <v>13</v>
      </c>
      <c r="F106" s="76">
        <v>7</v>
      </c>
      <c r="G106" s="140" t="s">
        <v>700</v>
      </c>
      <c r="H106" s="141"/>
      <c r="I106" s="141"/>
      <c r="J106" s="141"/>
      <c r="K106" s="142"/>
    </row>
    <row r="107" spans="1:11" ht="24" customHeight="1" x14ac:dyDescent="0.25">
      <c r="A107" s="72" t="s">
        <v>130</v>
      </c>
      <c r="B107" s="1" t="s">
        <v>9</v>
      </c>
      <c r="C107" s="1"/>
      <c r="D107" s="1" t="s">
        <v>131</v>
      </c>
      <c r="E107" s="2"/>
      <c r="F107" s="3">
        <v>1</v>
      </c>
      <c r="G107" s="23" t="s">
        <v>10</v>
      </c>
      <c r="H107" s="24"/>
      <c r="I107" s="24"/>
      <c r="J107" s="24"/>
      <c r="K107" s="122"/>
    </row>
    <row r="108" spans="1:11" ht="24" customHeight="1" x14ac:dyDescent="0.25">
      <c r="A108" s="73" t="s">
        <v>132</v>
      </c>
      <c r="B108" s="74" t="s">
        <v>133</v>
      </c>
      <c r="C108" s="74" t="s">
        <v>52</v>
      </c>
      <c r="D108" s="74" t="s">
        <v>134</v>
      </c>
      <c r="E108" s="75" t="s">
        <v>75</v>
      </c>
      <c r="F108" s="76">
        <v>21</v>
      </c>
      <c r="G108" s="140" t="s">
        <v>700</v>
      </c>
      <c r="H108" s="141"/>
      <c r="I108" s="141"/>
      <c r="J108" s="141"/>
      <c r="K108" s="142"/>
    </row>
    <row r="109" spans="1:11" ht="25.95" customHeight="1" x14ac:dyDescent="0.25">
      <c r="A109" s="73" t="s">
        <v>135</v>
      </c>
      <c r="B109" s="74" t="s">
        <v>136</v>
      </c>
      <c r="C109" s="74" t="s">
        <v>52</v>
      </c>
      <c r="D109" s="74" t="s">
        <v>137</v>
      </c>
      <c r="E109" s="75" t="s">
        <v>75</v>
      </c>
      <c r="F109" s="76">
        <v>7</v>
      </c>
      <c r="G109" s="140" t="s">
        <v>700</v>
      </c>
      <c r="H109" s="141"/>
      <c r="I109" s="141"/>
      <c r="J109" s="141"/>
      <c r="K109" s="142"/>
    </row>
    <row r="110" spans="1:11" ht="24" customHeight="1" x14ac:dyDescent="0.25">
      <c r="A110" s="73" t="s">
        <v>138</v>
      </c>
      <c r="B110" s="74" t="s">
        <v>139</v>
      </c>
      <c r="C110" s="74" t="s">
        <v>52</v>
      </c>
      <c r="D110" s="74" t="s">
        <v>140</v>
      </c>
      <c r="E110" s="75" t="s">
        <v>75</v>
      </c>
      <c r="F110" s="76">
        <v>21</v>
      </c>
      <c r="G110" s="140" t="s">
        <v>700</v>
      </c>
      <c r="H110" s="141"/>
      <c r="I110" s="141"/>
      <c r="J110" s="141"/>
      <c r="K110" s="142"/>
    </row>
    <row r="111" spans="1:11" ht="24" customHeight="1" x14ac:dyDescent="0.25">
      <c r="A111" s="72" t="s">
        <v>141</v>
      </c>
      <c r="B111" s="1" t="s">
        <v>9</v>
      </c>
      <c r="C111" s="1"/>
      <c r="D111" s="1" t="s">
        <v>142</v>
      </c>
      <c r="E111" s="2"/>
      <c r="F111" s="3">
        <v>1</v>
      </c>
      <c r="G111" s="23" t="s">
        <v>10</v>
      </c>
      <c r="H111" s="24"/>
      <c r="I111" s="24"/>
      <c r="J111" s="24"/>
      <c r="K111" s="122"/>
    </row>
    <row r="112" spans="1:11" ht="24" customHeight="1" x14ac:dyDescent="0.25">
      <c r="A112" s="73" t="s">
        <v>143</v>
      </c>
      <c r="B112" s="74" t="s">
        <v>144</v>
      </c>
      <c r="C112" s="74" t="s">
        <v>11</v>
      </c>
      <c r="D112" s="74" t="s">
        <v>142</v>
      </c>
      <c r="E112" s="75" t="s">
        <v>145</v>
      </c>
      <c r="F112" s="76">
        <v>13</v>
      </c>
      <c r="G112" s="140" t="s">
        <v>700</v>
      </c>
      <c r="H112" s="141"/>
      <c r="I112" s="141"/>
      <c r="J112" s="141"/>
      <c r="K112" s="142"/>
    </row>
    <row r="113" spans="1:11" ht="24" customHeight="1" x14ac:dyDescent="0.25">
      <c r="A113" s="72" t="s">
        <v>146</v>
      </c>
      <c r="B113" s="1" t="s">
        <v>9</v>
      </c>
      <c r="C113" s="1"/>
      <c r="D113" s="1" t="s">
        <v>147</v>
      </c>
      <c r="E113" s="2"/>
      <c r="F113" s="3">
        <v>1</v>
      </c>
      <c r="G113" s="23" t="s">
        <v>10</v>
      </c>
      <c r="H113" s="24"/>
      <c r="I113" s="24"/>
      <c r="J113" s="24"/>
      <c r="K113" s="122"/>
    </row>
    <row r="114" spans="1:11" ht="25.95" customHeight="1" x14ac:dyDescent="0.25">
      <c r="A114" s="73" t="s">
        <v>148</v>
      </c>
      <c r="B114" s="74" t="s">
        <v>149</v>
      </c>
      <c r="C114" s="74" t="s">
        <v>52</v>
      </c>
      <c r="D114" s="74" t="s">
        <v>150</v>
      </c>
      <c r="E114" s="75" t="s">
        <v>75</v>
      </c>
      <c r="F114" s="76">
        <v>7</v>
      </c>
      <c r="G114" s="140" t="s">
        <v>701</v>
      </c>
      <c r="H114" s="141"/>
      <c r="I114" s="141"/>
      <c r="J114" s="141"/>
      <c r="K114" s="142"/>
    </row>
    <row r="115" spans="1:11" ht="24" customHeight="1" x14ac:dyDescent="0.25">
      <c r="A115" s="73" t="s">
        <v>151</v>
      </c>
      <c r="B115" s="74" t="s">
        <v>152</v>
      </c>
      <c r="C115" s="74" t="s">
        <v>52</v>
      </c>
      <c r="D115" s="74" t="s">
        <v>153</v>
      </c>
      <c r="E115" s="75" t="s">
        <v>75</v>
      </c>
      <c r="F115" s="76">
        <v>3</v>
      </c>
      <c r="G115" s="140" t="s">
        <v>701</v>
      </c>
      <c r="H115" s="141"/>
      <c r="I115" s="141"/>
      <c r="J115" s="141"/>
      <c r="K115" s="142"/>
    </row>
    <row r="116" spans="1:11" ht="39" customHeight="1" x14ac:dyDescent="0.25">
      <c r="A116" s="73" t="s">
        <v>154</v>
      </c>
      <c r="B116" s="74" t="s">
        <v>155</v>
      </c>
      <c r="C116" s="74" t="s">
        <v>18</v>
      </c>
      <c r="D116" s="74" t="s">
        <v>156</v>
      </c>
      <c r="E116" s="75" t="s">
        <v>13</v>
      </c>
      <c r="F116" s="76">
        <v>3</v>
      </c>
      <c r="G116" s="140" t="s">
        <v>701</v>
      </c>
      <c r="H116" s="141"/>
      <c r="I116" s="141"/>
      <c r="J116" s="141"/>
      <c r="K116" s="142"/>
    </row>
    <row r="117" spans="1:11" x14ac:dyDescent="0.25">
      <c r="A117" s="72" t="s">
        <v>157</v>
      </c>
      <c r="B117" s="1" t="s">
        <v>9</v>
      </c>
      <c r="C117" s="1"/>
      <c r="D117" s="1" t="s">
        <v>158</v>
      </c>
      <c r="E117" s="2"/>
      <c r="F117" s="3">
        <v>1</v>
      </c>
      <c r="G117" s="135" t="s">
        <v>10</v>
      </c>
      <c r="H117" s="136"/>
      <c r="I117" s="136"/>
      <c r="J117" s="155"/>
      <c r="K117" s="156"/>
    </row>
    <row r="118" spans="1:11" x14ac:dyDescent="0.25">
      <c r="A118" s="72" t="s">
        <v>159</v>
      </c>
      <c r="B118" s="1" t="s">
        <v>9</v>
      </c>
      <c r="C118" s="1"/>
      <c r="D118" s="1" t="s">
        <v>160</v>
      </c>
      <c r="E118" s="2"/>
      <c r="F118" s="3">
        <v>1</v>
      </c>
      <c r="G118" s="23" t="s">
        <v>10</v>
      </c>
      <c r="H118" s="24"/>
      <c r="I118" s="24"/>
      <c r="J118" s="24"/>
      <c r="K118" s="122"/>
    </row>
    <row r="119" spans="1:11" ht="39.6" x14ac:dyDescent="0.25">
      <c r="A119" s="73" t="s">
        <v>161</v>
      </c>
      <c r="B119" s="74" t="s">
        <v>162</v>
      </c>
      <c r="C119" s="74" t="s">
        <v>18</v>
      </c>
      <c r="D119" s="74" t="s">
        <v>163</v>
      </c>
      <c r="E119" s="75" t="s">
        <v>44</v>
      </c>
      <c r="F119" s="89">
        <v>13.2</v>
      </c>
      <c r="G119" s="149" t="s">
        <v>702</v>
      </c>
      <c r="H119" s="150"/>
      <c r="I119" s="150"/>
      <c r="J119" s="150"/>
      <c r="K119" s="151"/>
    </row>
    <row r="120" spans="1:11" x14ac:dyDescent="0.25">
      <c r="A120" s="72" t="s">
        <v>164</v>
      </c>
      <c r="B120" s="1" t="s">
        <v>9</v>
      </c>
      <c r="C120" s="1"/>
      <c r="D120" s="1" t="s">
        <v>165</v>
      </c>
      <c r="E120" s="2"/>
      <c r="F120" s="3">
        <v>1</v>
      </c>
      <c r="G120" s="23" t="s">
        <v>10</v>
      </c>
      <c r="H120" s="24"/>
      <c r="I120" s="24"/>
      <c r="J120" s="24"/>
      <c r="K120" s="122"/>
    </row>
    <row r="121" spans="1:11" ht="39" customHeight="1" x14ac:dyDescent="0.25">
      <c r="A121" s="73" t="s">
        <v>166</v>
      </c>
      <c r="B121" s="74" t="s">
        <v>167</v>
      </c>
      <c r="C121" s="74" t="s">
        <v>11</v>
      </c>
      <c r="D121" s="74" t="s">
        <v>168</v>
      </c>
      <c r="E121" s="75" t="s">
        <v>145</v>
      </c>
      <c r="F121" s="76">
        <v>21</v>
      </c>
      <c r="G121" s="149" t="s">
        <v>702</v>
      </c>
      <c r="H121" s="150"/>
      <c r="I121" s="150"/>
      <c r="J121" s="150"/>
      <c r="K121" s="151"/>
    </row>
    <row r="122" spans="1:11" ht="39" customHeight="1" x14ac:dyDescent="0.25">
      <c r="A122" s="73" t="s">
        <v>169</v>
      </c>
      <c r="B122" s="74" t="s">
        <v>170</v>
      </c>
      <c r="C122" s="74" t="s">
        <v>11</v>
      </c>
      <c r="D122" s="74" t="s">
        <v>171</v>
      </c>
      <c r="E122" s="75" t="s">
        <v>145</v>
      </c>
      <c r="F122" s="76">
        <v>20</v>
      </c>
      <c r="G122" s="149" t="s">
        <v>702</v>
      </c>
      <c r="H122" s="150"/>
      <c r="I122" s="150"/>
      <c r="J122" s="150"/>
      <c r="K122" s="151"/>
    </row>
    <row r="123" spans="1:11" ht="39" customHeight="1" x14ac:dyDescent="0.25">
      <c r="A123" s="73" t="s">
        <v>172</v>
      </c>
      <c r="B123" s="74" t="s">
        <v>173</v>
      </c>
      <c r="C123" s="74" t="s">
        <v>52</v>
      </c>
      <c r="D123" s="74" t="s">
        <v>174</v>
      </c>
      <c r="E123" s="75" t="s">
        <v>75</v>
      </c>
      <c r="F123" s="76">
        <v>24</v>
      </c>
      <c r="G123" s="149" t="s">
        <v>702</v>
      </c>
      <c r="H123" s="150"/>
      <c r="I123" s="150"/>
      <c r="J123" s="150"/>
      <c r="K123" s="151"/>
    </row>
    <row r="124" spans="1:11" x14ac:dyDescent="0.25">
      <c r="A124" s="72" t="s">
        <v>175</v>
      </c>
      <c r="B124" s="1" t="s">
        <v>9</v>
      </c>
      <c r="C124" s="1"/>
      <c r="D124" s="1" t="s">
        <v>176</v>
      </c>
      <c r="E124" s="2"/>
      <c r="F124" s="3">
        <v>1</v>
      </c>
      <c r="G124" s="23" t="s">
        <v>10</v>
      </c>
      <c r="H124" s="24"/>
      <c r="I124" s="24"/>
      <c r="J124" s="24"/>
      <c r="K124" s="122"/>
    </row>
    <row r="125" spans="1:11" ht="13.8" customHeight="1" x14ac:dyDescent="0.25">
      <c r="A125" s="73" t="s">
        <v>177</v>
      </c>
      <c r="B125" s="74" t="s">
        <v>178</v>
      </c>
      <c r="C125" s="74" t="s">
        <v>52</v>
      </c>
      <c r="D125" s="74" t="s">
        <v>179</v>
      </c>
      <c r="E125" s="75" t="s">
        <v>75</v>
      </c>
      <c r="F125" s="76">
        <v>1</v>
      </c>
      <c r="G125" s="152" t="s">
        <v>702</v>
      </c>
      <c r="H125" s="153"/>
      <c r="I125" s="153"/>
      <c r="J125" s="153"/>
      <c r="K125" s="154"/>
    </row>
    <row r="126" spans="1:11" x14ac:dyDescent="0.25">
      <c r="A126" s="72" t="s">
        <v>180</v>
      </c>
      <c r="B126" s="1" t="s">
        <v>9</v>
      </c>
      <c r="C126" s="1"/>
      <c r="D126" s="1" t="s">
        <v>181</v>
      </c>
      <c r="E126" s="2"/>
      <c r="F126" s="3">
        <v>1</v>
      </c>
      <c r="G126" s="23" t="s">
        <v>10</v>
      </c>
      <c r="H126" s="24"/>
      <c r="I126" s="24"/>
      <c r="J126" s="24"/>
      <c r="K126" s="122"/>
    </row>
    <row r="127" spans="1:11" x14ac:dyDescent="0.25">
      <c r="A127" s="72" t="s">
        <v>182</v>
      </c>
      <c r="B127" s="1" t="s">
        <v>9</v>
      </c>
      <c r="C127" s="1"/>
      <c r="D127" s="1" t="s">
        <v>183</v>
      </c>
      <c r="E127" s="2"/>
      <c r="F127" s="3">
        <v>1</v>
      </c>
      <c r="G127" s="23" t="s">
        <v>10</v>
      </c>
      <c r="H127" s="24"/>
      <c r="I127" s="24"/>
      <c r="J127" s="24"/>
      <c r="K127" s="122"/>
    </row>
    <row r="128" spans="1:11" x14ac:dyDescent="0.25">
      <c r="A128" s="72" t="s">
        <v>184</v>
      </c>
      <c r="B128" s="1" t="s">
        <v>9</v>
      </c>
      <c r="C128" s="1"/>
      <c r="D128" s="1" t="s">
        <v>185</v>
      </c>
      <c r="E128" s="2"/>
      <c r="F128" s="3">
        <v>1</v>
      </c>
      <c r="G128" s="23" t="s">
        <v>10</v>
      </c>
      <c r="H128" s="24"/>
      <c r="I128" s="24"/>
      <c r="J128" s="24"/>
      <c r="K128" s="122"/>
    </row>
    <row r="129" spans="1:11" ht="13.8" customHeight="1" x14ac:dyDescent="0.25">
      <c r="A129" s="73" t="s">
        <v>186</v>
      </c>
      <c r="B129" s="74" t="s">
        <v>187</v>
      </c>
      <c r="C129" s="74" t="s">
        <v>52</v>
      </c>
      <c r="D129" s="74" t="s">
        <v>188</v>
      </c>
      <c r="E129" s="75" t="s">
        <v>75</v>
      </c>
      <c r="F129" s="76">
        <v>4</v>
      </c>
      <c r="G129" s="152" t="s">
        <v>702</v>
      </c>
      <c r="H129" s="153"/>
      <c r="I129" s="153"/>
      <c r="J129" s="153"/>
      <c r="K129" s="154"/>
    </row>
    <row r="130" spans="1:11" ht="13.8" customHeight="1" x14ac:dyDescent="0.25">
      <c r="A130" s="73" t="s">
        <v>189</v>
      </c>
      <c r="B130" s="74" t="s">
        <v>190</v>
      </c>
      <c r="C130" s="74" t="s">
        <v>52</v>
      </c>
      <c r="D130" s="74" t="s">
        <v>191</v>
      </c>
      <c r="E130" s="75" t="s">
        <v>75</v>
      </c>
      <c r="F130" s="76">
        <v>6</v>
      </c>
      <c r="G130" s="152" t="s">
        <v>702</v>
      </c>
      <c r="H130" s="153"/>
      <c r="I130" s="153"/>
      <c r="J130" s="153"/>
      <c r="K130" s="154"/>
    </row>
    <row r="131" spans="1:11" ht="26.4" customHeight="1" x14ac:dyDescent="0.25">
      <c r="A131" s="73" t="s">
        <v>192</v>
      </c>
      <c r="B131" s="74" t="s">
        <v>193</v>
      </c>
      <c r="C131" s="74" t="s">
        <v>11</v>
      </c>
      <c r="D131" s="74" t="s">
        <v>194</v>
      </c>
      <c r="E131" s="75" t="s">
        <v>13</v>
      </c>
      <c r="F131" s="76">
        <v>22</v>
      </c>
      <c r="G131" s="152" t="s">
        <v>702</v>
      </c>
      <c r="H131" s="153"/>
      <c r="I131" s="153"/>
      <c r="J131" s="153"/>
      <c r="K131" s="154"/>
    </row>
    <row r="132" spans="1:11" ht="25.95" customHeight="1" x14ac:dyDescent="0.25">
      <c r="A132" s="73" t="s">
        <v>195</v>
      </c>
      <c r="B132" s="74" t="s">
        <v>196</v>
      </c>
      <c r="C132" s="74" t="s">
        <v>11</v>
      </c>
      <c r="D132" s="74" t="s">
        <v>197</v>
      </c>
      <c r="E132" s="75" t="s">
        <v>13</v>
      </c>
      <c r="F132" s="76">
        <v>2</v>
      </c>
      <c r="G132" s="152" t="s">
        <v>702</v>
      </c>
      <c r="H132" s="153"/>
      <c r="I132" s="153"/>
      <c r="J132" s="153"/>
      <c r="K132" s="154"/>
    </row>
    <row r="133" spans="1:11" x14ac:dyDescent="0.25">
      <c r="A133" s="72" t="s">
        <v>198</v>
      </c>
      <c r="B133" s="1" t="s">
        <v>9</v>
      </c>
      <c r="C133" s="1"/>
      <c r="D133" s="1" t="s">
        <v>199</v>
      </c>
      <c r="E133" s="2"/>
      <c r="F133" s="3">
        <v>1</v>
      </c>
      <c r="G133" s="23" t="s">
        <v>10</v>
      </c>
      <c r="H133" s="24"/>
      <c r="I133" s="24"/>
      <c r="J133" s="24"/>
      <c r="K133" s="122"/>
    </row>
    <row r="134" spans="1:11" ht="25.95" customHeight="1" x14ac:dyDescent="0.25">
      <c r="A134" s="73" t="s">
        <v>200</v>
      </c>
      <c r="B134" s="74" t="s">
        <v>201</v>
      </c>
      <c r="C134" s="74" t="s">
        <v>18</v>
      </c>
      <c r="D134" s="74" t="s">
        <v>202</v>
      </c>
      <c r="E134" s="75" t="s">
        <v>13</v>
      </c>
      <c r="F134" s="76">
        <v>1</v>
      </c>
      <c r="G134" s="152" t="s">
        <v>702</v>
      </c>
      <c r="H134" s="153"/>
      <c r="I134" s="153"/>
      <c r="J134" s="153"/>
      <c r="K134" s="154"/>
    </row>
    <row r="135" spans="1:11" ht="25.95" customHeight="1" x14ac:dyDescent="0.25">
      <c r="A135" s="73" t="s">
        <v>203</v>
      </c>
      <c r="B135" s="74" t="s">
        <v>204</v>
      </c>
      <c r="C135" s="74" t="s">
        <v>11</v>
      </c>
      <c r="D135" s="74" t="s">
        <v>205</v>
      </c>
      <c r="E135" s="75" t="s">
        <v>13</v>
      </c>
      <c r="F135" s="76">
        <v>1</v>
      </c>
      <c r="G135" s="152" t="s">
        <v>702</v>
      </c>
      <c r="H135" s="153"/>
      <c r="I135" s="153"/>
      <c r="J135" s="153"/>
      <c r="K135" s="154"/>
    </row>
    <row r="136" spans="1:11" ht="25.95" customHeight="1" x14ac:dyDescent="0.25">
      <c r="A136" s="73" t="s">
        <v>206</v>
      </c>
      <c r="B136" s="74" t="s">
        <v>207</v>
      </c>
      <c r="C136" s="74" t="s">
        <v>11</v>
      </c>
      <c r="D136" s="74" t="s">
        <v>208</v>
      </c>
      <c r="E136" s="75" t="s">
        <v>145</v>
      </c>
      <c r="F136" s="76">
        <v>1</v>
      </c>
      <c r="G136" s="152" t="s">
        <v>702</v>
      </c>
      <c r="H136" s="153"/>
      <c r="I136" s="153"/>
      <c r="J136" s="153"/>
      <c r="K136" s="154"/>
    </row>
    <row r="137" spans="1:11" ht="26.4" customHeight="1" x14ac:dyDescent="0.25">
      <c r="A137" s="73" t="s">
        <v>209</v>
      </c>
      <c r="B137" s="74" t="s">
        <v>210</v>
      </c>
      <c r="C137" s="74" t="s">
        <v>11</v>
      </c>
      <c r="D137" s="74" t="s">
        <v>211</v>
      </c>
      <c r="E137" s="75" t="s">
        <v>212</v>
      </c>
      <c r="F137" s="76">
        <v>1</v>
      </c>
      <c r="G137" s="152" t="s">
        <v>702</v>
      </c>
      <c r="H137" s="153"/>
      <c r="I137" s="153"/>
      <c r="J137" s="153"/>
      <c r="K137" s="154"/>
    </row>
    <row r="138" spans="1:11" ht="26.4" customHeight="1" x14ac:dyDescent="0.25">
      <c r="A138" s="73" t="s">
        <v>213</v>
      </c>
      <c r="B138" s="74" t="s">
        <v>214</v>
      </c>
      <c r="C138" s="74" t="s">
        <v>11</v>
      </c>
      <c r="D138" s="74" t="s">
        <v>215</v>
      </c>
      <c r="E138" s="75" t="s">
        <v>13</v>
      </c>
      <c r="F138" s="76">
        <v>1</v>
      </c>
      <c r="G138" s="152" t="s">
        <v>702</v>
      </c>
      <c r="H138" s="153"/>
      <c r="I138" s="153"/>
      <c r="J138" s="153"/>
      <c r="K138" s="154"/>
    </row>
    <row r="139" spans="1:11" ht="24" customHeight="1" x14ac:dyDescent="0.25">
      <c r="A139" s="72" t="s">
        <v>216</v>
      </c>
      <c r="B139" s="1" t="s">
        <v>9</v>
      </c>
      <c r="C139" s="1"/>
      <c r="D139" s="1" t="s">
        <v>217</v>
      </c>
      <c r="E139" s="2"/>
      <c r="F139" s="3">
        <v>1</v>
      </c>
      <c r="G139" s="23" t="s">
        <v>10</v>
      </c>
      <c r="H139" s="24"/>
      <c r="I139" s="24"/>
      <c r="J139" s="24"/>
      <c r="K139" s="122"/>
    </row>
    <row r="140" spans="1:11" ht="25.95" customHeight="1" x14ac:dyDescent="0.25">
      <c r="A140" s="73" t="s">
        <v>218</v>
      </c>
      <c r="B140" s="74" t="s">
        <v>219</v>
      </c>
      <c r="C140" s="74" t="s">
        <v>11</v>
      </c>
      <c r="D140" s="74" t="s">
        <v>220</v>
      </c>
      <c r="E140" s="75" t="s">
        <v>13</v>
      </c>
      <c r="F140" s="76">
        <v>22</v>
      </c>
      <c r="G140" s="152" t="s">
        <v>702</v>
      </c>
      <c r="H140" s="153"/>
      <c r="I140" s="153"/>
      <c r="J140" s="153"/>
      <c r="K140" s="154"/>
    </row>
    <row r="141" spans="1:11" ht="24" customHeight="1" x14ac:dyDescent="0.25">
      <c r="A141" s="72" t="s">
        <v>221</v>
      </c>
      <c r="B141" s="1" t="s">
        <v>9</v>
      </c>
      <c r="C141" s="1"/>
      <c r="D141" s="1" t="s">
        <v>222</v>
      </c>
      <c r="E141" s="2"/>
      <c r="F141" s="3">
        <v>1</v>
      </c>
      <c r="G141" s="23" t="s">
        <v>10</v>
      </c>
      <c r="H141" s="24"/>
      <c r="I141" s="24"/>
      <c r="J141" s="24"/>
      <c r="K141" s="122"/>
    </row>
    <row r="142" spans="1:11" ht="26.4" customHeight="1" x14ac:dyDescent="0.25">
      <c r="A142" s="73" t="s">
        <v>223</v>
      </c>
      <c r="B142" s="74" t="s">
        <v>224</v>
      </c>
      <c r="C142" s="74" t="s">
        <v>18</v>
      </c>
      <c r="D142" s="74" t="s">
        <v>225</v>
      </c>
      <c r="E142" s="75" t="s">
        <v>13</v>
      </c>
      <c r="F142" s="76">
        <v>8</v>
      </c>
      <c r="G142" s="149" t="s">
        <v>702</v>
      </c>
      <c r="H142" s="150"/>
      <c r="I142" s="150"/>
      <c r="J142" s="150"/>
      <c r="K142" s="151"/>
    </row>
    <row r="143" spans="1:11" ht="26.4" customHeight="1" x14ac:dyDescent="0.25">
      <c r="A143" s="73" t="s">
        <v>226</v>
      </c>
      <c r="B143" s="74" t="s">
        <v>227</v>
      </c>
      <c r="C143" s="74" t="s">
        <v>18</v>
      </c>
      <c r="D143" s="74" t="s">
        <v>228</v>
      </c>
      <c r="E143" s="75" t="s">
        <v>13</v>
      </c>
      <c r="F143" s="76">
        <v>4</v>
      </c>
      <c r="G143" s="149" t="s">
        <v>702</v>
      </c>
      <c r="H143" s="150"/>
      <c r="I143" s="150"/>
      <c r="J143" s="150"/>
      <c r="K143" s="151"/>
    </row>
    <row r="144" spans="1:11" ht="26.4" customHeight="1" x14ac:dyDescent="0.25">
      <c r="A144" s="73" t="s">
        <v>229</v>
      </c>
      <c r="B144" s="74" t="s">
        <v>230</v>
      </c>
      <c r="C144" s="74" t="s">
        <v>18</v>
      </c>
      <c r="D144" s="74" t="s">
        <v>231</v>
      </c>
      <c r="E144" s="75" t="s">
        <v>13</v>
      </c>
      <c r="F144" s="76">
        <v>2</v>
      </c>
      <c r="G144" s="149" t="s">
        <v>702</v>
      </c>
      <c r="H144" s="150"/>
      <c r="I144" s="150"/>
      <c r="J144" s="150"/>
      <c r="K144" s="151"/>
    </row>
    <row r="145" spans="1:11" ht="13.8" customHeight="1" x14ac:dyDescent="0.25">
      <c r="A145" s="73" t="s">
        <v>232</v>
      </c>
      <c r="B145" s="74" t="s">
        <v>233</v>
      </c>
      <c r="C145" s="74" t="s">
        <v>11</v>
      </c>
      <c r="D145" s="74" t="s">
        <v>234</v>
      </c>
      <c r="E145" s="75" t="s">
        <v>145</v>
      </c>
      <c r="F145" s="76">
        <v>2</v>
      </c>
      <c r="G145" s="149" t="s">
        <v>702</v>
      </c>
      <c r="H145" s="150"/>
      <c r="I145" s="150"/>
      <c r="J145" s="150"/>
      <c r="K145" s="151"/>
    </row>
    <row r="146" spans="1:11" ht="39.6" x14ac:dyDescent="0.25">
      <c r="A146" s="73" t="s">
        <v>235</v>
      </c>
      <c r="B146" s="74" t="s">
        <v>236</v>
      </c>
      <c r="C146" s="74" t="s">
        <v>11</v>
      </c>
      <c r="D146" s="74" t="s">
        <v>237</v>
      </c>
      <c r="E146" s="75" t="s">
        <v>44</v>
      </c>
      <c r="F146" s="76">
        <v>32</v>
      </c>
      <c r="G146" s="149" t="s">
        <v>702</v>
      </c>
      <c r="H146" s="150"/>
      <c r="I146" s="150"/>
      <c r="J146" s="150"/>
      <c r="K146" s="151"/>
    </row>
    <row r="147" spans="1:11" ht="39.6" x14ac:dyDescent="0.25">
      <c r="A147" s="73" t="s">
        <v>238</v>
      </c>
      <c r="B147" s="74" t="s">
        <v>239</v>
      </c>
      <c r="C147" s="74" t="s">
        <v>11</v>
      </c>
      <c r="D147" s="74" t="s">
        <v>240</v>
      </c>
      <c r="E147" s="75" t="s">
        <v>44</v>
      </c>
      <c r="F147" s="76">
        <v>15</v>
      </c>
      <c r="G147" s="149" t="s">
        <v>702</v>
      </c>
      <c r="H147" s="150"/>
      <c r="I147" s="150"/>
      <c r="J147" s="150"/>
      <c r="K147" s="151"/>
    </row>
    <row r="148" spans="1:11" ht="39.6" x14ac:dyDescent="0.25">
      <c r="A148" s="73" t="s">
        <v>241</v>
      </c>
      <c r="B148" s="74" t="s">
        <v>242</v>
      </c>
      <c r="C148" s="74" t="s">
        <v>11</v>
      </c>
      <c r="D148" s="74" t="s">
        <v>243</v>
      </c>
      <c r="E148" s="75" t="s">
        <v>44</v>
      </c>
      <c r="F148" s="76">
        <v>30</v>
      </c>
      <c r="G148" s="149" t="s">
        <v>702</v>
      </c>
      <c r="H148" s="150"/>
      <c r="I148" s="150"/>
      <c r="J148" s="150"/>
      <c r="K148" s="151"/>
    </row>
    <row r="149" spans="1:11" x14ac:dyDescent="0.25">
      <c r="A149" s="90" t="s">
        <v>244</v>
      </c>
      <c r="B149" s="91" t="s">
        <v>9</v>
      </c>
      <c r="C149" s="91"/>
      <c r="D149" s="91" t="s">
        <v>245</v>
      </c>
      <c r="E149" s="92"/>
      <c r="F149" s="32" t="s">
        <v>10</v>
      </c>
      <c r="G149" s="33"/>
      <c r="H149" s="33"/>
      <c r="I149" s="33"/>
      <c r="J149" s="33"/>
      <c r="K149" s="93"/>
    </row>
    <row r="150" spans="1:11" x14ac:dyDescent="0.25">
      <c r="A150" s="90" t="s">
        <v>246</v>
      </c>
      <c r="B150" s="91" t="s">
        <v>9</v>
      </c>
      <c r="C150" s="91"/>
      <c r="D150" s="91" t="s">
        <v>247</v>
      </c>
      <c r="E150" s="92"/>
      <c r="F150" s="34"/>
      <c r="G150" s="35"/>
      <c r="H150" s="35"/>
      <c r="I150" s="35"/>
      <c r="J150" s="35"/>
      <c r="K150" s="94"/>
    </row>
    <row r="151" spans="1:11" ht="36" x14ac:dyDescent="0.25">
      <c r="A151" s="95" t="s">
        <v>671</v>
      </c>
      <c r="B151" s="4" t="s">
        <v>638</v>
      </c>
      <c r="C151" s="5" t="s">
        <v>248</v>
      </c>
      <c r="D151" s="6"/>
      <c r="E151" s="6"/>
      <c r="F151" s="6"/>
      <c r="G151" s="6"/>
      <c r="H151" s="6"/>
      <c r="I151" s="6"/>
      <c r="J151" s="7"/>
      <c r="K151" s="96" t="s">
        <v>664</v>
      </c>
    </row>
    <row r="152" spans="1:11" ht="24" x14ac:dyDescent="0.25">
      <c r="A152" s="97" t="s">
        <v>639</v>
      </c>
      <c r="B152" s="8"/>
      <c r="C152" s="9" t="s">
        <v>640</v>
      </c>
      <c r="D152" s="25" t="s">
        <v>641</v>
      </c>
      <c r="E152" s="9" t="s">
        <v>642</v>
      </c>
      <c r="F152" s="9" t="s">
        <v>643</v>
      </c>
      <c r="G152" s="9" t="s">
        <v>644</v>
      </c>
      <c r="H152" s="9" t="s">
        <v>645</v>
      </c>
      <c r="I152" s="9" t="s">
        <v>646</v>
      </c>
      <c r="J152" s="9" t="s">
        <v>647</v>
      </c>
      <c r="K152" s="98" t="s">
        <v>631</v>
      </c>
    </row>
    <row r="153" spans="1:11" x14ac:dyDescent="0.25">
      <c r="A153" s="99" t="s">
        <v>648</v>
      </c>
      <c r="B153" s="20"/>
      <c r="C153" s="12"/>
      <c r="D153" s="13">
        <v>7</v>
      </c>
      <c r="E153" s="13">
        <v>2.15</v>
      </c>
      <c r="F153" s="13">
        <v>15.05</v>
      </c>
      <c r="G153" s="21">
        <v>1.0069999999999999</v>
      </c>
      <c r="H153" s="13">
        <v>15.15</v>
      </c>
      <c r="I153" s="12"/>
      <c r="J153" s="12"/>
      <c r="K153" s="100">
        <v>15.15</v>
      </c>
    </row>
    <row r="154" spans="1:11" x14ac:dyDescent="0.25">
      <c r="A154" s="101" t="s">
        <v>649</v>
      </c>
      <c r="B154" s="15"/>
      <c r="C154" s="15"/>
      <c r="D154" s="15"/>
      <c r="E154" s="15"/>
      <c r="F154" s="15"/>
      <c r="G154" s="15"/>
      <c r="H154" s="15"/>
      <c r="I154" s="15"/>
      <c r="J154" s="15"/>
      <c r="K154" s="102"/>
    </row>
    <row r="155" spans="1:11" x14ac:dyDescent="0.25">
      <c r="A155" s="103"/>
      <c r="B155" s="16"/>
      <c r="C155" s="16"/>
      <c r="D155" s="16"/>
      <c r="E155" s="16"/>
      <c r="F155" s="16"/>
      <c r="G155" s="16"/>
      <c r="H155" s="16"/>
      <c r="I155" s="16"/>
      <c r="J155" s="16"/>
      <c r="K155" s="104"/>
    </row>
    <row r="156" spans="1:11" x14ac:dyDescent="0.25">
      <c r="A156" s="95" t="s">
        <v>672</v>
      </c>
      <c r="B156" s="19">
        <v>94229</v>
      </c>
      <c r="C156" s="5" t="s">
        <v>249</v>
      </c>
      <c r="D156" s="6"/>
      <c r="E156" s="6"/>
      <c r="F156" s="6"/>
      <c r="G156" s="6"/>
      <c r="H156" s="6"/>
      <c r="I156" s="6"/>
      <c r="J156" s="7"/>
      <c r="K156" s="105" t="s">
        <v>44</v>
      </c>
    </row>
    <row r="157" spans="1:11" ht="24" x14ac:dyDescent="0.25">
      <c r="A157" s="97" t="s">
        <v>639</v>
      </c>
      <c r="B157" s="8"/>
      <c r="C157" s="9" t="s">
        <v>640</v>
      </c>
      <c r="D157" s="25" t="s">
        <v>641</v>
      </c>
      <c r="E157" s="9" t="s">
        <v>642</v>
      </c>
      <c r="F157" s="9" t="s">
        <v>643</v>
      </c>
      <c r="G157" s="9" t="s">
        <v>650</v>
      </c>
      <c r="H157" s="9" t="s">
        <v>651</v>
      </c>
      <c r="I157" s="9" t="s">
        <v>646</v>
      </c>
      <c r="J157" s="9" t="s">
        <v>647</v>
      </c>
      <c r="K157" s="98" t="s">
        <v>631</v>
      </c>
    </row>
    <row r="158" spans="1:11" x14ac:dyDescent="0.25">
      <c r="A158" s="99" t="s">
        <v>652</v>
      </c>
      <c r="B158" s="20"/>
      <c r="C158" s="12"/>
      <c r="D158" s="13">
        <v>7</v>
      </c>
      <c r="E158" s="12"/>
      <c r="F158" s="12"/>
      <c r="G158" s="12"/>
      <c r="H158" s="12"/>
      <c r="I158" s="12"/>
      <c r="J158" s="12"/>
      <c r="K158" s="100">
        <v>7</v>
      </c>
    </row>
    <row r="159" spans="1:11" x14ac:dyDescent="0.25">
      <c r="A159" s="101" t="s">
        <v>649</v>
      </c>
      <c r="B159" s="15"/>
      <c r="C159" s="15"/>
      <c r="D159" s="15"/>
      <c r="E159" s="15"/>
      <c r="F159" s="15"/>
      <c r="G159" s="15"/>
      <c r="H159" s="15"/>
      <c r="I159" s="15"/>
      <c r="J159" s="15"/>
      <c r="K159" s="102"/>
    </row>
    <row r="160" spans="1:11" x14ac:dyDescent="0.25">
      <c r="A160" s="103"/>
      <c r="B160" s="16"/>
      <c r="C160" s="16"/>
      <c r="D160" s="16"/>
      <c r="E160" s="16"/>
      <c r="F160" s="16"/>
      <c r="G160" s="16"/>
      <c r="H160" s="16"/>
      <c r="I160" s="16"/>
      <c r="J160" s="16"/>
      <c r="K160" s="104"/>
    </row>
    <row r="161" spans="1:11" ht="36" x14ac:dyDescent="0.25">
      <c r="A161" s="95" t="s">
        <v>673</v>
      </c>
      <c r="B161" s="4" t="s">
        <v>653</v>
      </c>
      <c r="C161" s="5" t="s">
        <v>250</v>
      </c>
      <c r="D161" s="6"/>
      <c r="E161" s="6"/>
      <c r="F161" s="6"/>
      <c r="G161" s="6"/>
      <c r="H161" s="6"/>
      <c r="I161" s="6"/>
      <c r="J161" s="7"/>
      <c r="K161" s="105" t="s">
        <v>251</v>
      </c>
    </row>
    <row r="162" spans="1:11" ht="24" x14ac:dyDescent="0.25">
      <c r="A162" s="97" t="s">
        <v>639</v>
      </c>
      <c r="B162" s="8"/>
      <c r="C162" s="9" t="s">
        <v>640</v>
      </c>
      <c r="D162" s="10" t="s">
        <v>641</v>
      </c>
      <c r="E162" s="9" t="s">
        <v>642</v>
      </c>
      <c r="F162" s="9" t="s">
        <v>643</v>
      </c>
      <c r="G162" s="9" t="s">
        <v>650</v>
      </c>
      <c r="H162" s="9" t="s">
        <v>651</v>
      </c>
      <c r="I162" s="9" t="s">
        <v>646</v>
      </c>
      <c r="J162" s="9" t="s">
        <v>654</v>
      </c>
      <c r="K162" s="98" t="s">
        <v>631</v>
      </c>
    </row>
    <row r="163" spans="1:11" x14ac:dyDescent="0.25">
      <c r="A163" s="106" t="s">
        <v>390</v>
      </c>
      <c r="B163" s="22"/>
      <c r="C163" s="12"/>
      <c r="D163" s="12"/>
      <c r="E163" s="12"/>
      <c r="F163" s="12"/>
      <c r="G163" s="12"/>
      <c r="H163" s="12"/>
      <c r="I163" s="12"/>
      <c r="J163" s="13">
        <v>259</v>
      </c>
      <c r="K163" s="100">
        <v>259</v>
      </c>
    </row>
    <row r="164" spans="1:11" x14ac:dyDescent="0.25">
      <c r="A164" s="101" t="s">
        <v>649</v>
      </c>
      <c r="B164" s="15"/>
      <c r="C164" s="15"/>
      <c r="D164" s="15"/>
      <c r="E164" s="15"/>
      <c r="F164" s="15"/>
      <c r="G164" s="15"/>
      <c r="H164" s="15"/>
      <c r="I164" s="15"/>
      <c r="J164" s="15"/>
      <c r="K164" s="102"/>
    </row>
    <row r="165" spans="1:11" x14ac:dyDescent="0.25">
      <c r="A165" s="103"/>
      <c r="B165" s="16"/>
      <c r="C165" s="16"/>
      <c r="D165" s="16"/>
      <c r="E165" s="16"/>
      <c r="F165" s="16"/>
      <c r="G165" s="16"/>
      <c r="H165" s="16"/>
      <c r="I165" s="16"/>
      <c r="J165" s="16"/>
      <c r="K165" s="104"/>
    </row>
    <row r="166" spans="1:11" ht="36" x14ac:dyDescent="0.25">
      <c r="A166" s="95" t="s">
        <v>674</v>
      </c>
      <c r="B166" s="4" t="s">
        <v>655</v>
      </c>
      <c r="C166" s="5" t="s">
        <v>252</v>
      </c>
      <c r="D166" s="6"/>
      <c r="E166" s="6"/>
      <c r="F166" s="6"/>
      <c r="G166" s="6"/>
      <c r="H166" s="6"/>
      <c r="I166" s="6"/>
      <c r="J166" s="7"/>
      <c r="K166" s="105" t="s">
        <v>251</v>
      </c>
    </row>
    <row r="167" spans="1:11" ht="24" x14ac:dyDescent="0.25">
      <c r="A167" s="97" t="s">
        <v>639</v>
      </c>
      <c r="B167" s="8"/>
      <c r="C167" s="9" t="s">
        <v>640</v>
      </c>
      <c r="D167" s="25" t="s">
        <v>641</v>
      </c>
      <c r="E167" s="9" t="s">
        <v>642</v>
      </c>
      <c r="F167" s="9" t="s">
        <v>643</v>
      </c>
      <c r="G167" s="9" t="s">
        <v>650</v>
      </c>
      <c r="H167" s="9" t="s">
        <v>651</v>
      </c>
      <c r="I167" s="9" t="s">
        <v>646</v>
      </c>
      <c r="J167" s="9" t="s">
        <v>654</v>
      </c>
      <c r="K167" s="98" t="s">
        <v>631</v>
      </c>
    </row>
    <row r="168" spans="1:11" x14ac:dyDescent="0.25">
      <c r="A168" s="99" t="s">
        <v>656</v>
      </c>
      <c r="B168" s="20"/>
      <c r="C168" s="12"/>
      <c r="D168" s="12"/>
      <c r="E168" s="12"/>
      <c r="F168" s="12"/>
      <c r="G168" s="12"/>
      <c r="H168" s="12"/>
      <c r="I168" s="12"/>
      <c r="J168" s="13">
        <v>267.5</v>
      </c>
      <c r="K168" s="100">
        <v>277.88</v>
      </c>
    </row>
    <row r="169" spans="1:11" x14ac:dyDescent="0.25">
      <c r="A169" s="99" t="s">
        <v>657</v>
      </c>
      <c r="B169" s="20"/>
      <c r="C169" s="12"/>
      <c r="D169" s="12"/>
      <c r="E169" s="12"/>
      <c r="F169" s="12"/>
      <c r="G169" s="12"/>
      <c r="H169" s="12"/>
      <c r="I169" s="12"/>
      <c r="J169" s="13">
        <v>10.38</v>
      </c>
      <c r="K169" s="107"/>
    </row>
    <row r="170" spans="1:11" x14ac:dyDescent="0.25">
      <c r="A170" s="101" t="s">
        <v>649</v>
      </c>
      <c r="B170" s="15"/>
      <c r="C170" s="15"/>
      <c r="D170" s="15"/>
      <c r="E170" s="15"/>
      <c r="F170" s="15"/>
      <c r="G170" s="15"/>
      <c r="H170" s="15"/>
      <c r="I170" s="15"/>
      <c r="J170" s="15"/>
      <c r="K170" s="102"/>
    </row>
    <row r="171" spans="1:11" x14ac:dyDescent="0.25">
      <c r="A171" s="103"/>
      <c r="B171" s="16"/>
      <c r="C171" s="16"/>
      <c r="D171" s="16"/>
      <c r="E171" s="16"/>
      <c r="F171" s="16"/>
      <c r="G171" s="16"/>
      <c r="H171" s="16"/>
      <c r="I171" s="16"/>
      <c r="J171" s="16"/>
      <c r="K171" s="104"/>
    </row>
    <row r="172" spans="1:11" ht="36" x14ac:dyDescent="0.25">
      <c r="A172" s="95" t="s">
        <v>675</v>
      </c>
      <c r="B172" s="4" t="s">
        <v>658</v>
      </c>
      <c r="C172" s="5" t="s">
        <v>253</v>
      </c>
      <c r="D172" s="6"/>
      <c r="E172" s="6"/>
      <c r="F172" s="6"/>
      <c r="G172" s="6"/>
      <c r="H172" s="6"/>
      <c r="I172" s="6"/>
      <c r="J172" s="7"/>
      <c r="K172" s="105" t="s">
        <v>251</v>
      </c>
    </row>
    <row r="173" spans="1:11" ht="24" x14ac:dyDescent="0.25">
      <c r="A173" s="97" t="s">
        <v>639</v>
      </c>
      <c r="B173" s="8"/>
      <c r="C173" s="9" t="s">
        <v>640</v>
      </c>
      <c r="D173" s="10" t="s">
        <v>641</v>
      </c>
      <c r="E173" s="9" t="s">
        <v>642</v>
      </c>
      <c r="F173" s="9" t="s">
        <v>643</v>
      </c>
      <c r="G173" s="9" t="s">
        <v>650</v>
      </c>
      <c r="H173" s="9" t="s">
        <v>651</v>
      </c>
      <c r="I173" s="9" t="s">
        <v>646</v>
      </c>
      <c r="J173" s="9" t="s">
        <v>654</v>
      </c>
      <c r="K173" s="98" t="s">
        <v>631</v>
      </c>
    </row>
    <row r="174" spans="1:11" x14ac:dyDescent="0.25">
      <c r="A174" s="108" t="s">
        <v>659</v>
      </c>
      <c r="B174" s="11"/>
      <c r="C174" s="12"/>
      <c r="D174" s="12"/>
      <c r="E174" s="12"/>
      <c r="F174" s="12"/>
      <c r="G174" s="12"/>
      <c r="H174" s="12"/>
      <c r="I174" s="12"/>
      <c r="J174" s="13">
        <v>71.459999999999994</v>
      </c>
      <c r="K174" s="100">
        <v>240.98</v>
      </c>
    </row>
    <row r="175" spans="1:11" x14ac:dyDescent="0.25">
      <c r="A175" s="108" t="s">
        <v>660</v>
      </c>
      <c r="B175" s="11"/>
      <c r="C175" s="12"/>
      <c r="D175" s="12"/>
      <c r="E175" s="12"/>
      <c r="F175" s="12"/>
      <c r="G175" s="12"/>
      <c r="H175" s="12"/>
      <c r="I175" s="12"/>
      <c r="J175" s="14">
        <v>71.2</v>
      </c>
      <c r="K175" s="107"/>
    </row>
    <row r="176" spans="1:11" x14ac:dyDescent="0.25">
      <c r="A176" s="108" t="s">
        <v>659</v>
      </c>
      <c r="B176" s="11"/>
      <c r="C176" s="12"/>
      <c r="D176" s="12"/>
      <c r="E176" s="12"/>
      <c r="F176" s="12"/>
      <c r="G176" s="12"/>
      <c r="H176" s="12"/>
      <c r="I176" s="12"/>
      <c r="J176" s="13">
        <v>54.72</v>
      </c>
      <c r="K176" s="107"/>
    </row>
    <row r="177" spans="1:11" x14ac:dyDescent="0.25">
      <c r="A177" s="108" t="s">
        <v>660</v>
      </c>
      <c r="B177" s="11"/>
      <c r="C177" s="12"/>
      <c r="D177" s="12"/>
      <c r="E177" s="12"/>
      <c r="F177" s="12"/>
      <c r="G177" s="12"/>
      <c r="H177" s="12"/>
      <c r="I177" s="12"/>
      <c r="J177" s="14">
        <v>43.6</v>
      </c>
      <c r="K177" s="107"/>
    </row>
    <row r="178" spans="1:11" x14ac:dyDescent="0.25">
      <c r="A178" s="101" t="s">
        <v>661</v>
      </c>
      <c r="B178" s="15"/>
      <c r="C178" s="15"/>
      <c r="D178" s="15"/>
      <c r="E178" s="15"/>
      <c r="F178" s="15"/>
      <c r="G178" s="15"/>
      <c r="H178" s="15"/>
      <c r="I178" s="15"/>
      <c r="J178" s="15"/>
      <c r="K178" s="102"/>
    </row>
    <row r="179" spans="1:11" x14ac:dyDescent="0.25">
      <c r="A179" s="103"/>
      <c r="B179" s="16"/>
      <c r="C179" s="16"/>
      <c r="D179" s="16"/>
      <c r="E179" s="16"/>
      <c r="F179" s="16"/>
      <c r="G179" s="16"/>
      <c r="H179" s="16"/>
      <c r="I179" s="16"/>
      <c r="J179" s="16"/>
      <c r="K179" s="104"/>
    </row>
    <row r="180" spans="1:11" ht="36" x14ac:dyDescent="0.25">
      <c r="A180" s="95" t="s">
        <v>676</v>
      </c>
      <c r="B180" s="4" t="s">
        <v>662</v>
      </c>
      <c r="C180" s="5" t="s">
        <v>254</v>
      </c>
      <c r="D180" s="6"/>
      <c r="E180" s="6"/>
      <c r="F180" s="6"/>
      <c r="G180" s="6"/>
      <c r="H180" s="6"/>
      <c r="I180" s="6"/>
      <c r="J180" s="7"/>
      <c r="K180" s="105" t="s">
        <v>13</v>
      </c>
    </row>
    <row r="181" spans="1:11" ht="24" x14ac:dyDescent="0.25">
      <c r="A181" s="97" t="s">
        <v>639</v>
      </c>
      <c r="B181" s="8"/>
      <c r="C181" s="9" t="s">
        <v>640</v>
      </c>
      <c r="D181" s="25" t="s">
        <v>641</v>
      </c>
      <c r="E181" s="9" t="s">
        <v>642</v>
      </c>
      <c r="F181" s="9" t="s">
        <v>643</v>
      </c>
      <c r="G181" s="9" t="s">
        <v>650</v>
      </c>
      <c r="H181" s="9" t="s">
        <v>651</v>
      </c>
      <c r="I181" s="9" t="s">
        <v>646</v>
      </c>
      <c r="J181" s="9" t="s">
        <v>647</v>
      </c>
      <c r="K181" s="98" t="s">
        <v>631</v>
      </c>
    </row>
    <row r="182" spans="1:11" x14ac:dyDescent="0.25">
      <c r="A182" s="109" t="s">
        <v>663</v>
      </c>
      <c r="B182" s="17"/>
      <c r="C182" s="12"/>
      <c r="D182" s="12"/>
      <c r="E182" s="12"/>
      <c r="F182" s="12"/>
      <c r="G182" s="12"/>
      <c r="H182" s="12"/>
      <c r="I182" s="12"/>
      <c r="J182" s="18">
        <v>1</v>
      </c>
      <c r="K182" s="100">
        <v>1</v>
      </c>
    </row>
    <row r="183" spans="1:11" x14ac:dyDescent="0.25">
      <c r="A183" s="101" t="s">
        <v>661</v>
      </c>
      <c r="B183" s="15"/>
      <c r="C183" s="15"/>
      <c r="D183" s="15"/>
      <c r="E183" s="15"/>
      <c r="F183" s="15"/>
      <c r="G183" s="15"/>
      <c r="H183" s="15"/>
      <c r="I183" s="15"/>
      <c r="J183" s="15"/>
      <c r="K183" s="102"/>
    </row>
    <row r="184" spans="1:11" x14ac:dyDescent="0.25">
      <c r="A184" s="103"/>
      <c r="B184" s="16"/>
      <c r="C184" s="16"/>
      <c r="D184" s="16"/>
      <c r="E184" s="16"/>
      <c r="F184" s="16"/>
      <c r="G184" s="16"/>
      <c r="H184" s="16"/>
      <c r="I184" s="16"/>
      <c r="J184" s="16"/>
      <c r="K184" s="104"/>
    </row>
    <row r="185" spans="1:11" x14ac:dyDescent="0.25">
      <c r="A185" s="95" t="s">
        <v>677</v>
      </c>
      <c r="B185" s="19">
        <v>100727</v>
      </c>
      <c r="C185" s="5" t="s">
        <v>255</v>
      </c>
      <c r="D185" s="6"/>
      <c r="E185" s="6"/>
      <c r="F185" s="6"/>
      <c r="G185" s="6"/>
      <c r="H185" s="6"/>
      <c r="I185" s="6"/>
      <c r="J185" s="7"/>
      <c r="K185" s="110" t="s">
        <v>664</v>
      </c>
    </row>
    <row r="186" spans="1:11" ht="24" x14ac:dyDescent="0.25">
      <c r="A186" s="97" t="s">
        <v>639</v>
      </c>
      <c r="B186" s="8"/>
      <c r="C186" s="9" t="s">
        <v>665</v>
      </c>
      <c r="D186" s="9" t="s">
        <v>666</v>
      </c>
      <c r="E186" s="9" t="s">
        <v>667</v>
      </c>
      <c r="F186" s="9" t="s">
        <v>668</v>
      </c>
      <c r="G186" s="9" t="s">
        <v>669</v>
      </c>
      <c r="H186" s="9" t="s">
        <v>670</v>
      </c>
      <c r="I186" s="12"/>
      <c r="J186" s="12"/>
      <c r="K186" s="98" t="s">
        <v>631</v>
      </c>
    </row>
    <row r="187" spans="1:11" x14ac:dyDescent="0.25">
      <c r="A187" s="99" t="s">
        <v>656</v>
      </c>
      <c r="B187" s="20"/>
      <c r="C187" s="13">
        <v>127</v>
      </c>
      <c r="D187" s="13">
        <v>50</v>
      </c>
      <c r="E187" s="18">
        <v>4</v>
      </c>
      <c r="F187" s="13">
        <v>0.9</v>
      </c>
      <c r="G187" s="13">
        <v>53.5</v>
      </c>
      <c r="H187" s="13">
        <v>48.15</v>
      </c>
      <c r="I187" s="12"/>
      <c r="J187" s="12"/>
      <c r="K187" s="100">
        <v>73.56</v>
      </c>
    </row>
    <row r="188" spans="1:11" x14ac:dyDescent="0.25">
      <c r="A188" s="99" t="s">
        <v>657</v>
      </c>
      <c r="B188" s="20"/>
      <c r="C188" s="13">
        <v>50</v>
      </c>
      <c r="D188" s="13">
        <v>50</v>
      </c>
      <c r="E188" s="18">
        <v>2</v>
      </c>
      <c r="F188" s="13">
        <v>0.3</v>
      </c>
      <c r="G188" s="13">
        <v>4.4000000000000004</v>
      </c>
      <c r="H188" s="13">
        <v>1.32</v>
      </c>
      <c r="I188" s="12"/>
      <c r="J188" s="12"/>
      <c r="K188" s="107"/>
    </row>
    <row r="189" spans="1:11" x14ac:dyDescent="0.25">
      <c r="A189" s="108" t="s">
        <v>659</v>
      </c>
      <c r="B189" s="11"/>
      <c r="C189" s="13">
        <v>127</v>
      </c>
      <c r="D189" s="13">
        <v>50</v>
      </c>
      <c r="E189" s="18">
        <v>2</v>
      </c>
      <c r="F189" s="13">
        <v>0.45</v>
      </c>
      <c r="G189" s="13">
        <v>15.88</v>
      </c>
      <c r="H189" s="13">
        <v>7.14</v>
      </c>
      <c r="I189" s="12"/>
      <c r="J189" s="12"/>
      <c r="K189" s="107"/>
    </row>
    <row r="190" spans="1:11" x14ac:dyDescent="0.25">
      <c r="A190" s="108" t="s">
        <v>660</v>
      </c>
      <c r="B190" s="11"/>
      <c r="C190" s="13">
        <v>100</v>
      </c>
      <c r="D190" s="13">
        <v>50</v>
      </c>
      <c r="E190" s="18">
        <v>2</v>
      </c>
      <c r="F190" s="13">
        <v>0.4</v>
      </c>
      <c r="G190" s="13">
        <v>17.8</v>
      </c>
      <c r="H190" s="13">
        <v>7.12</v>
      </c>
      <c r="I190" s="12"/>
      <c r="J190" s="12"/>
      <c r="K190" s="107"/>
    </row>
    <row r="191" spans="1:11" x14ac:dyDescent="0.25">
      <c r="A191" s="108" t="s">
        <v>659</v>
      </c>
      <c r="B191" s="11"/>
      <c r="C191" s="13">
        <v>127</v>
      </c>
      <c r="D191" s="13">
        <v>50</v>
      </c>
      <c r="E191" s="18">
        <v>2</v>
      </c>
      <c r="F191" s="13">
        <v>0.45</v>
      </c>
      <c r="G191" s="13">
        <v>12.16</v>
      </c>
      <c r="H191" s="13">
        <v>5.47</v>
      </c>
      <c r="I191" s="12"/>
      <c r="J191" s="12"/>
      <c r="K191" s="107"/>
    </row>
    <row r="192" spans="1:11" x14ac:dyDescent="0.25">
      <c r="A192" s="108" t="s">
        <v>660</v>
      </c>
      <c r="B192" s="11"/>
      <c r="C192" s="13">
        <v>100</v>
      </c>
      <c r="D192" s="13">
        <v>50</v>
      </c>
      <c r="E192" s="18">
        <v>2</v>
      </c>
      <c r="F192" s="13">
        <v>0.4</v>
      </c>
      <c r="G192" s="13">
        <v>10.9</v>
      </c>
      <c r="H192" s="13">
        <v>4.3600000000000003</v>
      </c>
      <c r="I192" s="12"/>
      <c r="J192" s="12"/>
      <c r="K192" s="107"/>
    </row>
    <row r="193" spans="1:11" x14ac:dyDescent="0.25">
      <c r="A193" s="101" t="s">
        <v>661</v>
      </c>
      <c r="B193" s="15"/>
      <c r="C193" s="15"/>
      <c r="D193" s="15"/>
      <c r="E193" s="15"/>
      <c r="F193" s="15"/>
      <c r="G193" s="15"/>
      <c r="H193" s="15"/>
      <c r="I193" s="15"/>
      <c r="J193" s="15"/>
      <c r="K193" s="102"/>
    </row>
    <row r="194" spans="1:11" x14ac:dyDescent="0.25">
      <c r="A194" s="103"/>
      <c r="B194" s="16"/>
      <c r="C194" s="16"/>
      <c r="D194" s="16"/>
      <c r="E194" s="16"/>
      <c r="F194" s="16"/>
      <c r="G194" s="16"/>
      <c r="H194" s="16"/>
      <c r="I194" s="16"/>
      <c r="J194" s="16"/>
      <c r="K194" s="104"/>
    </row>
    <row r="195" spans="1:11" x14ac:dyDescent="0.25">
      <c r="A195" s="95" t="s">
        <v>678</v>
      </c>
      <c r="B195" s="19">
        <v>100751</v>
      </c>
      <c r="C195" s="5" t="s">
        <v>256</v>
      </c>
      <c r="D195" s="6"/>
      <c r="E195" s="6"/>
      <c r="F195" s="6"/>
      <c r="G195" s="6"/>
      <c r="H195" s="6"/>
      <c r="I195" s="6"/>
      <c r="J195" s="7"/>
      <c r="K195" s="110" t="s">
        <v>664</v>
      </c>
    </row>
    <row r="196" spans="1:11" ht="24" x14ac:dyDescent="0.25">
      <c r="A196" s="97" t="s">
        <v>639</v>
      </c>
      <c r="B196" s="8"/>
      <c r="C196" s="9" t="s">
        <v>665</v>
      </c>
      <c r="D196" s="9" t="s">
        <v>666</v>
      </c>
      <c r="E196" s="9" t="s">
        <v>667</v>
      </c>
      <c r="F196" s="9" t="s">
        <v>668</v>
      </c>
      <c r="G196" s="9" t="s">
        <v>669</v>
      </c>
      <c r="H196" s="9" t="s">
        <v>670</v>
      </c>
      <c r="I196" s="12"/>
      <c r="J196" s="12"/>
      <c r="K196" s="98" t="s">
        <v>631</v>
      </c>
    </row>
    <row r="197" spans="1:11" x14ac:dyDescent="0.25">
      <c r="A197" s="99" t="s">
        <v>656</v>
      </c>
      <c r="B197" s="20"/>
      <c r="C197" s="13">
        <v>127</v>
      </c>
      <c r="D197" s="13">
        <v>50</v>
      </c>
      <c r="E197" s="18">
        <v>4</v>
      </c>
      <c r="F197" s="13">
        <v>0.9</v>
      </c>
      <c r="G197" s="13">
        <v>53.5</v>
      </c>
      <c r="H197" s="13">
        <v>48.15</v>
      </c>
      <c r="I197" s="12"/>
      <c r="J197" s="12"/>
      <c r="K197" s="100">
        <v>73.56</v>
      </c>
    </row>
    <row r="198" spans="1:11" x14ac:dyDescent="0.25">
      <c r="A198" s="99" t="s">
        <v>657</v>
      </c>
      <c r="B198" s="20"/>
      <c r="C198" s="13">
        <v>50</v>
      </c>
      <c r="D198" s="13">
        <v>50</v>
      </c>
      <c r="E198" s="18">
        <v>2</v>
      </c>
      <c r="F198" s="13">
        <v>0.3</v>
      </c>
      <c r="G198" s="13">
        <v>4.4000000000000004</v>
      </c>
      <c r="H198" s="13">
        <v>1.32</v>
      </c>
      <c r="I198" s="12"/>
      <c r="J198" s="12"/>
      <c r="K198" s="107"/>
    </row>
    <row r="199" spans="1:11" x14ac:dyDescent="0.25">
      <c r="A199" s="108" t="s">
        <v>659</v>
      </c>
      <c r="B199" s="11"/>
      <c r="C199" s="13">
        <v>127</v>
      </c>
      <c r="D199" s="13">
        <v>50</v>
      </c>
      <c r="E199" s="18">
        <v>2</v>
      </c>
      <c r="F199" s="13">
        <v>0.45</v>
      </c>
      <c r="G199" s="13">
        <v>15.88</v>
      </c>
      <c r="H199" s="13">
        <v>7.14</v>
      </c>
      <c r="I199" s="12"/>
      <c r="J199" s="12"/>
      <c r="K199" s="107"/>
    </row>
    <row r="200" spans="1:11" x14ac:dyDescent="0.25">
      <c r="A200" s="108" t="s">
        <v>660</v>
      </c>
      <c r="B200" s="11"/>
      <c r="C200" s="13">
        <v>100</v>
      </c>
      <c r="D200" s="13">
        <v>50</v>
      </c>
      <c r="E200" s="18">
        <v>2</v>
      </c>
      <c r="F200" s="13">
        <v>0.4</v>
      </c>
      <c r="G200" s="13">
        <v>17.8</v>
      </c>
      <c r="H200" s="13">
        <v>7.12</v>
      </c>
      <c r="I200" s="12"/>
      <c r="J200" s="12"/>
      <c r="K200" s="107"/>
    </row>
    <row r="201" spans="1:11" x14ac:dyDescent="0.25">
      <c r="A201" s="108" t="s">
        <v>659</v>
      </c>
      <c r="B201" s="11"/>
      <c r="C201" s="13">
        <v>127</v>
      </c>
      <c r="D201" s="13">
        <v>50</v>
      </c>
      <c r="E201" s="18">
        <v>2</v>
      </c>
      <c r="F201" s="13">
        <v>0.45</v>
      </c>
      <c r="G201" s="13">
        <v>12.16</v>
      </c>
      <c r="H201" s="13">
        <v>5.47</v>
      </c>
      <c r="I201" s="12"/>
      <c r="J201" s="12"/>
      <c r="K201" s="107"/>
    </row>
    <row r="202" spans="1:11" x14ac:dyDescent="0.25">
      <c r="A202" s="108" t="s">
        <v>660</v>
      </c>
      <c r="B202" s="11"/>
      <c r="C202" s="13">
        <v>100</v>
      </c>
      <c r="D202" s="13">
        <v>50</v>
      </c>
      <c r="E202" s="18">
        <v>2</v>
      </c>
      <c r="F202" s="13">
        <v>0.4</v>
      </c>
      <c r="G202" s="13">
        <v>10.9</v>
      </c>
      <c r="H202" s="13">
        <v>4.3600000000000003</v>
      </c>
      <c r="I202" s="12"/>
      <c r="J202" s="12"/>
      <c r="K202" s="107"/>
    </row>
    <row r="203" spans="1:11" x14ac:dyDescent="0.25">
      <c r="A203" s="101" t="s">
        <v>661</v>
      </c>
      <c r="B203" s="15"/>
      <c r="C203" s="15"/>
      <c r="D203" s="15"/>
      <c r="E203" s="15"/>
      <c r="F203" s="15"/>
      <c r="G203" s="15"/>
      <c r="H203" s="15"/>
      <c r="I203" s="15"/>
      <c r="J203" s="15"/>
      <c r="K203" s="102"/>
    </row>
    <row r="204" spans="1:11" x14ac:dyDescent="0.25">
      <c r="A204" s="146"/>
      <c r="B204" s="147"/>
      <c r="C204" s="147"/>
      <c r="D204" s="147"/>
      <c r="E204" s="147"/>
      <c r="F204" s="147"/>
      <c r="G204" s="147"/>
      <c r="H204" s="147"/>
      <c r="I204" s="147"/>
      <c r="J204" s="147"/>
      <c r="K204" s="148"/>
    </row>
    <row r="205" spans="1:11" x14ac:dyDescent="0.25">
      <c r="A205" s="111" t="s">
        <v>679</v>
      </c>
      <c r="B205" s="26"/>
      <c r="C205" s="27" t="s">
        <v>681</v>
      </c>
      <c r="D205" s="28"/>
      <c r="E205" s="28"/>
      <c r="F205" s="28"/>
      <c r="G205" s="28"/>
      <c r="H205" s="28"/>
      <c r="I205" s="28"/>
      <c r="J205" s="28"/>
      <c r="K205" s="112"/>
    </row>
    <row r="206" spans="1:11" x14ac:dyDescent="0.25">
      <c r="A206" s="95" t="s">
        <v>682</v>
      </c>
      <c r="B206" s="19">
        <v>96113</v>
      </c>
      <c r="C206" s="5" t="s">
        <v>257</v>
      </c>
      <c r="D206" s="6"/>
      <c r="E206" s="6"/>
      <c r="F206" s="6"/>
      <c r="G206" s="6"/>
      <c r="H206" s="6"/>
      <c r="I206" s="6"/>
      <c r="J206" s="7"/>
      <c r="K206" s="110" t="s">
        <v>664</v>
      </c>
    </row>
    <row r="207" spans="1:11" ht="24" x14ac:dyDescent="0.25">
      <c r="A207" s="97" t="s">
        <v>639</v>
      </c>
      <c r="B207" s="8"/>
      <c r="C207" s="9" t="s">
        <v>640</v>
      </c>
      <c r="D207" s="25" t="s">
        <v>641</v>
      </c>
      <c r="E207" s="9" t="s">
        <v>642</v>
      </c>
      <c r="F207" s="9" t="s">
        <v>643</v>
      </c>
      <c r="G207" s="9" t="s">
        <v>650</v>
      </c>
      <c r="H207" s="9" t="s">
        <v>651</v>
      </c>
      <c r="I207" s="9" t="s">
        <v>646</v>
      </c>
      <c r="J207" s="9" t="s">
        <v>647</v>
      </c>
      <c r="K207" s="98" t="s">
        <v>631</v>
      </c>
    </row>
    <row r="208" spans="1:11" x14ac:dyDescent="0.25">
      <c r="A208" s="108" t="s">
        <v>680</v>
      </c>
      <c r="B208" s="11"/>
      <c r="C208" s="12"/>
      <c r="D208" s="13">
        <v>7.3</v>
      </c>
      <c r="E208" s="13">
        <v>2.5</v>
      </c>
      <c r="F208" s="13">
        <v>18.25</v>
      </c>
      <c r="G208" s="12"/>
      <c r="H208" s="12"/>
      <c r="I208" s="12"/>
      <c r="J208" s="12"/>
      <c r="K208" s="100">
        <v>18.25</v>
      </c>
    </row>
    <row r="209" spans="1:11" x14ac:dyDescent="0.25">
      <c r="A209" s="113"/>
      <c r="B209" s="29"/>
      <c r="C209" s="30"/>
      <c r="D209" s="31"/>
      <c r="E209" s="31"/>
      <c r="F209" s="31"/>
      <c r="G209" s="30"/>
      <c r="H209" s="30"/>
      <c r="I209" s="30"/>
      <c r="J209" s="30"/>
      <c r="K209" s="114"/>
    </row>
    <row r="210" spans="1:11" x14ac:dyDescent="0.25">
      <c r="A210" s="95" t="s">
        <v>682</v>
      </c>
      <c r="B210" s="19" t="s">
        <v>683</v>
      </c>
      <c r="C210" s="5" t="s">
        <v>258</v>
      </c>
      <c r="D210" s="6"/>
      <c r="E210" s="6"/>
      <c r="F210" s="6"/>
      <c r="G210" s="6"/>
      <c r="H210" s="6"/>
      <c r="I210" s="6"/>
      <c r="J210" s="7"/>
      <c r="K210" s="115" t="s">
        <v>44</v>
      </c>
    </row>
    <row r="211" spans="1:11" ht="24" x14ac:dyDescent="0.25">
      <c r="A211" s="97" t="s">
        <v>639</v>
      </c>
      <c r="B211" s="8"/>
      <c r="C211" s="9" t="s">
        <v>640</v>
      </c>
      <c r="D211" s="25" t="s">
        <v>641</v>
      </c>
      <c r="E211" s="9" t="s">
        <v>642</v>
      </c>
      <c r="F211" s="9" t="s">
        <v>643</v>
      </c>
      <c r="G211" s="9" t="s">
        <v>650</v>
      </c>
      <c r="H211" s="9" t="s">
        <v>651</v>
      </c>
      <c r="I211" s="9" t="s">
        <v>646</v>
      </c>
      <c r="J211" s="9" t="s">
        <v>647</v>
      </c>
      <c r="K211" s="98" t="s">
        <v>631</v>
      </c>
    </row>
    <row r="212" spans="1:11" x14ac:dyDescent="0.25">
      <c r="A212" s="113"/>
      <c r="B212" s="29"/>
      <c r="C212" s="30">
        <v>12.3</v>
      </c>
      <c r="D212" s="31"/>
      <c r="E212" s="31"/>
      <c r="F212" s="31"/>
      <c r="G212" s="30"/>
      <c r="H212" s="30"/>
      <c r="I212" s="30"/>
      <c r="J212" s="30"/>
      <c r="K212" s="114">
        <v>12.3</v>
      </c>
    </row>
    <row r="213" spans="1:11" x14ac:dyDescent="0.25">
      <c r="A213" s="116" t="s">
        <v>661</v>
      </c>
      <c r="B213" s="64"/>
      <c r="C213" s="64"/>
      <c r="D213" s="64"/>
      <c r="E213" s="64"/>
      <c r="F213" s="64"/>
      <c r="G213" s="64"/>
      <c r="H213" s="64"/>
      <c r="I213" s="64"/>
      <c r="J213" s="64"/>
      <c r="K213" s="117"/>
    </row>
    <row r="214" spans="1:11" x14ac:dyDescent="0.25">
      <c r="A214" s="118" t="s">
        <v>259</v>
      </c>
      <c r="B214" s="65" t="s">
        <v>9</v>
      </c>
      <c r="C214" s="65"/>
      <c r="D214" s="65" t="s">
        <v>260</v>
      </c>
      <c r="E214" s="66"/>
      <c r="F214" s="67">
        <v>1</v>
      </c>
      <c r="G214" s="67"/>
      <c r="H214" s="67"/>
      <c r="I214" s="67"/>
      <c r="J214" s="67"/>
      <c r="K214" s="119"/>
    </row>
    <row r="215" spans="1:11" ht="26.4" x14ac:dyDescent="0.25">
      <c r="A215" s="120" t="s">
        <v>261</v>
      </c>
      <c r="B215" s="42" t="s">
        <v>262</v>
      </c>
      <c r="C215" s="42" t="s">
        <v>18</v>
      </c>
      <c r="D215" s="42" t="s">
        <v>263</v>
      </c>
      <c r="E215" s="43" t="s">
        <v>20</v>
      </c>
      <c r="F215" s="197" t="s">
        <v>700</v>
      </c>
      <c r="G215" s="198"/>
      <c r="H215" s="198"/>
      <c r="I215" s="198"/>
      <c r="J215" s="198"/>
      <c r="K215" s="199"/>
    </row>
    <row r="216" spans="1:11" ht="26.4" x14ac:dyDescent="0.25">
      <c r="A216" s="73" t="s">
        <v>264</v>
      </c>
      <c r="B216" s="74" t="s">
        <v>265</v>
      </c>
      <c r="C216" s="74" t="s">
        <v>18</v>
      </c>
      <c r="D216" s="74" t="s">
        <v>266</v>
      </c>
      <c r="E216" s="75" t="s">
        <v>20</v>
      </c>
      <c r="F216" s="197" t="s">
        <v>700</v>
      </c>
      <c r="G216" s="198"/>
      <c r="H216" s="198"/>
      <c r="I216" s="198"/>
      <c r="J216" s="198"/>
      <c r="K216" s="199"/>
    </row>
    <row r="217" spans="1:11" ht="26.4" x14ac:dyDescent="0.25">
      <c r="A217" s="73" t="s">
        <v>267</v>
      </c>
      <c r="B217" s="74" t="s">
        <v>268</v>
      </c>
      <c r="C217" s="74" t="s">
        <v>11</v>
      </c>
      <c r="D217" s="74" t="s">
        <v>269</v>
      </c>
      <c r="E217" s="75" t="s">
        <v>20</v>
      </c>
      <c r="F217" s="197" t="s">
        <v>700</v>
      </c>
      <c r="G217" s="198"/>
      <c r="H217" s="198"/>
      <c r="I217" s="198"/>
      <c r="J217" s="198"/>
      <c r="K217" s="199"/>
    </row>
    <row r="218" spans="1:11" ht="26.4" x14ac:dyDescent="0.25">
      <c r="A218" s="73" t="s">
        <v>270</v>
      </c>
      <c r="B218" s="74" t="s">
        <v>271</v>
      </c>
      <c r="C218" s="74" t="s">
        <v>11</v>
      </c>
      <c r="D218" s="74" t="s">
        <v>272</v>
      </c>
      <c r="E218" s="75" t="s">
        <v>13</v>
      </c>
      <c r="F218" s="197" t="s">
        <v>700</v>
      </c>
      <c r="G218" s="198"/>
      <c r="H218" s="198"/>
      <c r="I218" s="198"/>
      <c r="J218" s="198"/>
      <c r="K218" s="199"/>
    </row>
    <row r="219" spans="1:11" ht="39.6" x14ac:dyDescent="0.25">
      <c r="A219" s="73" t="s">
        <v>273</v>
      </c>
      <c r="B219" s="74" t="s">
        <v>274</v>
      </c>
      <c r="C219" s="74" t="s">
        <v>11</v>
      </c>
      <c r="D219" s="74" t="s">
        <v>275</v>
      </c>
      <c r="E219" s="75" t="s">
        <v>276</v>
      </c>
      <c r="F219" s="197" t="s">
        <v>700</v>
      </c>
      <c r="G219" s="198"/>
      <c r="H219" s="198"/>
      <c r="I219" s="198"/>
      <c r="J219" s="198"/>
      <c r="K219" s="199"/>
    </row>
    <row r="220" spans="1:11" x14ac:dyDescent="0.25">
      <c r="A220" s="72" t="s">
        <v>277</v>
      </c>
      <c r="B220" s="1" t="s">
        <v>9</v>
      </c>
      <c r="C220" s="1"/>
      <c r="D220" s="1" t="s">
        <v>278</v>
      </c>
      <c r="E220" s="2"/>
      <c r="F220" s="23"/>
      <c r="G220" s="24"/>
      <c r="H220" s="24"/>
      <c r="I220" s="24"/>
      <c r="J220" s="24"/>
      <c r="K220" s="122"/>
    </row>
    <row r="221" spans="1:11" x14ac:dyDescent="0.25">
      <c r="A221" s="72" t="s">
        <v>279</v>
      </c>
      <c r="B221" s="1" t="s">
        <v>9</v>
      </c>
      <c r="C221" s="1"/>
      <c r="D221" s="1" t="s">
        <v>280</v>
      </c>
      <c r="E221" s="2"/>
      <c r="F221" s="23"/>
      <c r="G221" s="24"/>
      <c r="H221" s="24"/>
      <c r="I221" s="24"/>
      <c r="J221" s="24"/>
      <c r="K221" s="122"/>
    </row>
    <row r="222" spans="1:11" ht="26.4" x14ac:dyDescent="0.25">
      <c r="A222" s="73" t="s">
        <v>281</v>
      </c>
      <c r="B222" s="74" t="s">
        <v>282</v>
      </c>
      <c r="C222" s="74" t="s">
        <v>11</v>
      </c>
      <c r="D222" s="74" t="s">
        <v>283</v>
      </c>
      <c r="E222" s="75" t="s">
        <v>13</v>
      </c>
      <c r="F222" s="63" t="s">
        <v>700</v>
      </c>
      <c r="G222" s="45"/>
      <c r="H222" s="45"/>
      <c r="I222" s="45"/>
      <c r="J222" s="45"/>
      <c r="K222" s="121"/>
    </row>
    <row r="223" spans="1:11" ht="26.4" x14ac:dyDescent="0.25">
      <c r="A223" s="73" t="s">
        <v>284</v>
      </c>
      <c r="B223" s="74" t="s">
        <v>285</v>
      </c>
      <c r="C223" s="74" t="s">
        <v>11</v>
      </c>
      <c r="D223" s="74" t="s">
        <v>286</v>
      </c>
      <c r="E223" s="75" t="s">
        <v>13</v>
      </c>
      <c r="F223" s="63" t="s">
        <v>700</v>
      </c>
      <c r="G223" s="45"/>
      <c r="H223" s="45"/>
      <c r="I223" s="45"/>
      <c r="J223" s="45"/>
      <c r="K223" s="121"/>
    </row>
    <row r="224" spans="1:11" x14ac:dyDescent="0.25">
      <c r="A224" s="72" t="s">
        <v>287</v>
      </c>
      <c r="B224" s="1" t="s">
        <v>9</v>
      </c>
      <c r="C224" s="1"/>
      <c r="D224" s="1" t="s">
        <v>288</v>
      </c>
      <c r="E224" s="2"/>
      <c r="F224" s="23"/>
      <c r="G224" s="24"/>
      <c r="H224" s="24"/>
      <c r="I224" s="24"/>
      <c r="J224" s="24"/>
      <c r="K224" s="122"/>
    </row>
    <row r="225" spans="1:11" ht="39.6" x14ac:dyDescent="0.25">
      <c r="A225" s="73" t="s">
        <v>289</v>
      </c>
      <c r="B225" s="74" t="s">
        <v>290</v>
      </c>
      <c r="C225" s="74" t="s">
        <v>11</v>
      </c>
      <c r="D225" s="74" t="s">
        <v>291</v>
      </c>
      <c r="E225" s="75" t="s">
        <v>13</v>
      </c>
      <c r="F225" s="63" t="s">
        <v>700</v>
      </c>
      <c r="G225" s="45"/>
      <c r="H225" s="45"/>
      <c r="I225" s="45"/>
      <c r="J225" s="45"/>
      <c r="K225" s="121"/>
    </row>
    <row r="226" spans="1:11" ht="26.4" x14ac:dyDescent="0.25">
      <c r="A226" s="73" t="s">
        <v>292</v>
      </c>
      <c r="B226" s="74" t="s">
        <v>293</v>
      </c>
      <c r="C226" s="74" t="s">
        <v>11</v>
      </c>
      <c r="D226" s="74" t="s">
        <v>294</v>
      </c>
      <c r="E226" s="75" t="s">
        <v>20</v>
      </c>
      <c r="F226" s="63" t="s">
        <v>700</v>
      </c>
      <c r="G226" s="45"/>
      <c r="H226" s="45"/>
      <c r="I226" s="45"/>
      <c r="J226" s="45"/>
      <c r="K226" s="121"/>
    </row>
    <row r="227" spans="1:11" x14ac:dyDescent="0.25">
      <c r="A227" s="73" t="s">
        <v>295</v>
      </c>
      <c r="B227" s="74" t="s">
        <v>296</v>
      </c>
      <c r="C227" s="74" t="s">
        <v>52</v>
      </c>
      <c r="D227" s="74" t="s">
        <v>297</v>
      </c>
      <c r="E227" s="75" t="s">
        <v>20</v>
      </c>
      <c r="F227" s="63" t="s">
        <v>700</v>
      </c>
      <c r="G227" s="45"/>
      <c r="H227" s="45"/>
      <c r="I227" s="45"/>
      <c r="J227" s="45"/>
      <c r="K227" s="121"/>
    </row>
    <row r="228" spans="1:11" x14ac:dyDescent="0.25">
      <c r="A228" s="72" t="s">
        <v>298</v>
      </c>
      <c r="B228" s="1" t="s">
        <v>9</v>
      </c>
      <c r="C228" s="1"/>
      <c r="D228" s="1" t="s">
        <v>299</v>
      </c>
      <c r="E228" s="2"/>
      <c r="F228" s="23"/>
      <c r="G228" s="24"/>
      <c r="H228" s="24"/>
      <c r="I228" s="24"/>
      <c r="J228" s="24"/>
      <c r="K228" s="122"/>
    </row>
    <row r="229" spans="1:11" ht="26.4" x14ac:dyDescent="0.25">
      <c r="A229" s="73" t="s">
        <v>300</v>
      </c>
      <c r="B229" s="74" t="s">
        <v>301</v>
      </c>
      <c r="C229" s="74" t="s">
        <v>11</v>
      </c>
      <c r="D229" s="74" t="s">
        <v>302</v>
      </c>
      <c r="E229" s="75" t="s">
        <v>13</v>
      </c>
      <c r="F229" s="63" t="s">
        <v>700</v>
      </c>
      <c r="G229" s="45"/>
      <c r="H229" s="45"/>
      <c r="I229" s="45"/>
      <c r="J229" s="45"/>
      <c r="K229" s="121"/>
    </row>
    <row r="230" spans="1:11" x14ac:dyDescent="0.25">
      <c r="A230" s="72" t="s">
        <v>303</v>
      </c>
      <c r="B230" s="1" t="s">
        <v>9</v>
      </c>
      <c r="C230" s="1"/>
      <c r="D230" s="1" t="s">
        <v>304</v>
      </c>
      <c r="E230" s="2"/>
      <c r="F230" s="23"/>
      <c r="G230" s="24"/>
      <c r="H230" s="24"/>
      <c r="I230" s="24"/>
      <c r="J230" s="24"/>
      <c r="K230" s="122"/>
    </row>
    <row r="231" spans="1:11" ht="52.8" x14ac:dyDescent="0.25">
      <c r="A231" s="73" t="s">
        <v>305</v>
      </c>
      <c r="B231" s="74" t="s">
        <v>306</v>
      </c>
      <c r="C231" s="74" t="s">
        <v>11</v>
      </c>
      <c r="D231" s="74" t="s">
        <v>307</v>
      </c>
      <c r="E231" s="75" t="s">
        <v>20</v>
      </c>
      <c r="F231" s="197" t="s">
        <v>700</v>
      </c>
      <c r="G231" s="198"/>
      <c r="H231" s="198"/>
      <c r="I231" s="198"/>
      <c r="J231" s="198"/>
      <c r="K231" s="199"/>
    </row>
    <row r="232" spans="1:11" ht="52.8" x14ac:dyDescent="0.25">
      <c r="A232" s="73" t="s">
        <v>308</v>
      </c>
      <c r="B232" s="74" t="s">
        <v>309</v>
      </c>
      <c r="C232" s="74" t="s">
        <v>11</v>
      </c>
      <c r="D232" s="74" t="s">
        <v>310</v>
      </c>
      <c r="E232" s="75" t="s">
        <v>20</v>
      </c>
      <c r="F232" s="197" t="s">
        <v>700</v>
      </c>
      <c r="G232" s="198"/>
      <c r="H232" s="198"/>
      <c r="I232" s="198"/>
      <c r="J232" s="198"/>
      <c r="K232" s="199"/>
    </row>
    <row r="233" spans="1:11" x14ac:dyDescent="0.25">
      <c r="A233" s="72" t="s">
        <v>311</v>
      </c>
      <c r="B233" s="1" t="s">
        <v>9</v>
      </c>
      <c r="C233" s="1"/>
      <c r="D233" s="1" t="s">
        <v>312</v>
      </c>
      <c r="E233" s="2"/>
      <c r="F233" s="23"/>
      <c r="G233" s="24"/>
      <c r="H233" s="24"/>
      <c r="I233" s="24"/>
      <c r="J233" s="24"/>
      <c r="K233" s="122"/>
    </row>
    <row r="234" spans="1:11" ht="26.4" x14ac:dyDescent="0.25">
      <c r="A234" s="73" t="s">
        <v>313</v>
      </c>
      <c r="B234" s="74" t="s">
        <v>314</v>
      </c>
      <c r="C234" s="74" t="s">
        <v>11</v>
      </c>
      <c r="D234" s="74" t="s">
        <v>315</v>
      </c>
      <c r="E234" s="75" t="s">
        <v>44</v>
      </c>
      <c r="F234" s="197" t="s">
        <v>700</v>
      </c>
      <c r="G234" s="198"/>
      <c r="H234" s="198"/>
      <c r="I234" s="198"/>
      <c r="J234" s="198"/>
      <c r="K234" s="199"/>
    </row>
    <row r="235" spans="1:11" ht="26.4" x14ac:dyDescent="0.25">
      <c r="A235" s="73" t="s">
        <v>316</v>
      </c>
      <c r="B235" s="74" t="s">
        <v>317</v>
      </c>
      <c r="C235" s="74" t="s">
        <v>18</v>
      </c>
      <c r="D235" s="74" t="s">
        <v>318</v>
      </c>
      <c r="E235" s="75" t="s">
        <v>251</v>
      </c>
      <c r="F235" s="197" t="s">
        <v>700</v>
      </c>
      <c r="G235" s="198"/>
      <c r="H235" s="198"/>
      <c r="I235" s="198"/>
      <c r="J235" s="198"/>
      <c r="K235" s="199"/>
    </row>
    <row r="236" spans="1:11" ht="26.4" x14ac:dyDescent="0.25">
      <c r="A236" s="73" t="s">
        <v>319</v>
      </c>
      <c r="B236" s="74" t="s">
        <v>320</v>
      </c>
      <c r="C236" s="74" t="s">
        <v>18</v>
      </c>
      <c r="D236" s="74" t="s">
        <v>321</v>
      </c>
      <c r="E236" s="75" t="s">
        <v>251</v>
      </c>
      <c r="F236" s="197" t="s">
        <v>700</v>
      </c>
      <c r="G236" s="198"/>
      <c r="H236" s="198"/>
      <c r="I236" s="198"/>
      <c r="J236" s="198"/>
      <c r="K236" s="199"/>
    </row>
    <row r="237" spans="1:11" ht="26.4" x14ac:dyDescent="0.25">
      <c r="A237" s="73" t="s">
        <v>322</v>
      </c>
      <c r="B237" s="74" t="s">
        <v>323</v>
      </c>
      <c r="C237" s="74" t="s">
        <v>18</v>
      </c>
      <c r="D237" s="74" t="s">
        <v>324</v>
      </c>
      <c r="E237" s="75" t="s">
        <v>251</v>
      </c>
      <c r="F237" s="197" t="s">
        <v>700</v>
      </c>
      <c r="G237" s="198"/>
      <c r="H237" s="198"/>
      <c r="I237" s="198"/>
      <c r="J237" s="198"/>
      <c r="K237" s="199"/>
    </row>
    <row r="238" spans="1:11" ht="26.4" x14ac:dyDescent="0.25">
      <c r="A238" s="73" t="s">
        <v>325</v>
      </c>
      <c r="B238" s="74" t="s">
        <v>326</v>
      </c>
      <c r="C238" s="74" t="s">
        <v>18</v>
      </c>
      <c r="D238" s="74" t="s">
        <v>327</v>
      </c>
      <c r="E238" s="75" t="s">
        <v>251</v>
      </c>
      <c r="F238" s="197" t="s">
        <v>700</v>
      </c>
      <c r="G238" s="198"/>
      <c r="H238" s="198"/>
      <c r="I238" s="198"/>
      <c r="J238" s="198"/>
      <c r="K238" s="199"/>
    </row>
    <row r="239" spans="1:11" ht="39.6" x14ac:dyDescent="0.25">
      <c r="A239" s="73" t="s">
        <v>328</v>
      </c>
      <c r="B239" s="74" t="s">
        <v>329</v>
      </c>
      <c r="C239" s="74" t="s">
        <v>18</v>
      </c>
      <c r="D239" s="74" t="s">
        <v>330</v>
      </c>
      <c r="E239" s="75" t="s">
        <v>331</v>
      </c>
      <c r="F239" s="197" t="s">
        <v>700</v>
      </c>
      <c r="G239" s="198"/>
      <c r="H239" s="198"/>
      <c r="I239" s="198"/>
      <c r="J239" s="198"/>
      <c r="K239" s="199"/>
    </row>
    <row r="240" spans="1:11" ht="39.6" x14ac:dyDescent="0.25">
      <c r="A240" s="73" t="s">
        <v>332</v>
      </c>
      <c r="B240" s="74" t="s">
        <v>333</v>
      </c>
      <c r="C240" s="74" t="s">
        <v>18</v>
      </c>
      <c r="D240" s="74" t="s">
        <v>334</v>
      </c>
      <c r="E240" s="75" t="s">
        <v>20</v>
      </c>
      <c r="F240" s="197" t="s">
        <v>700</v>
      </c>
      <c r="G240" s="198"/>
      <c r="H240" s="198"/>
      <c r="I240" s="198"/>
      <c r="J240" s="198"/>
      <c r="K240" s="199"/>
    </row>
    <row r="241" spans="1:11" ht="26.4" x14ac:dyDescent="0.25">
      <c r="A241" s="73" t="s">
        <v>335</v>
      </c>
      <c r="B241" s="74" t="s">
        <v>336</v>
      </c>
      <c r="C241" s="74" t="s">
        <v>18</v>
      </c>
      <c r="D241" s="74" t="s">
        <v>337</v>
      </c>
      <c r="E241" s="75" t="s">
        <v>20</v>
      </c>
      <c r="F241" s="197" t="s">
        <v>700</v>
      </c>
      <c r="G241" s="198"/>
      <c r="H241" s="198"/>
      <c r="I241" s="198"/>
      <c r="J241" s="198"/>
      <c r="K241" s="199"/>
    </row>
    <row r="242" spans="1:11" ht="39.6" x14ac:dyDescent="0.25">
      <c r="A242" s="73" t="s">
        <v>338</v>
      </c>
      <c r="B242" s="74" t="s">
        <v>339</v>
      </c>
      <c r="C242" s="74" t="s">
        <v>18</v>
      </c>
      <c r="D242" s="74" t="s">
        <v>340</v>
      </c>
      <c r="E242" s="75" t="s">
        <v>20</v>
      </c>
      <c r="F242" s="197" t="s">
        <v>700</v>
      </c>
      <c r="G242" s="198"/>
      <c r="H242" s="198"/>
      <c r="I242" s="198"/>
      <c r="J242" s="198"/>
      <c r="K242" s="199"/>
    </row>
    <row r="243" spans="1:11" ht="39.6" x14ac:dyDescent="0.25">
      <c r="A243" s="73" t="s">
        <v>341</v>
      </c>
      <c r="B243" s="74" t="s">
        <v>342</v>
      </c>
      <c r="C243" s="74" t="s">
        <v>11</v>
      </c>
      <c r="D243" s="74" t="s">
        <v>343</v>
      </c>
      <c r="E243" s="75" t="s">
        <v>331</v>
      </c>
      <c r="F243" s="197" t="s">
        <v>700</v>
      </c>
      <c r="G243" s="198"/>
      <c r="H243" s="198"/>
      <c r="I243" s="198"/>
      <c r="J243" s="198"/>
      <c r="K243" s="199"/>
    </row>
    <row r="244" spans="1:11" x14ac:dyDescent="0.25">
      <c r="A244" s="72" t="s">
        <v>344</v>
      </c>
      <c r="B244" s="1" t="s">
        <v>9</v>
      </c>
      <c r="C244" s="1"/>
      <c r="D244" s="1" t="s">
        <v>345</v>
      </c>
      <c r="E244" s="2"/>
      <c r="F244" s="23"/>
      <c r="G244" s="24"/>
      <c r="H244" s="24"/>
      <c r="I244" s="24"/>
      <c r="J244" s="24"/>
      <c r="K244" s="122"/>
    </row>
    <row r="245" spans="1:11" x14ac:dyDescent="0.25">
      <c r="A245" s="72" t="s">
        <v>346</v>
      </c>
      <c r="B245" s="1" t="s">
        <v>9</v>
      </c>
      <c r="C245" s="1"/>
      <c r="D245" s="1" t="s">
        <v>347</v>
      </c>
      <c r="E245" s="2"/>
      <c r="F245" s="23"/>
      <c r="G245" s="24"/>
      <c r="H245" s="24"/>
      <c r="I245" s="24"/>
      <c r="J245" s="24"/>
      <c r="K245" s="122"/>
    </row>
    <row r="246" spans="1:11" x14ac:dyDescent="0.25">
      <c r="A246" s="72" t="s">
        <v>348</v>
      </c>
      <c r="B246" s="1" t="s">
        <v>9</v>
      </c>
      <c r="C246" s="1"/>
      <c r="D246" s="1" t="s">
        <v>349</v>
      </c>
      <c r="E246" s="2"/>
      <c r="F246" s="23"/>
      <c r="G246" s="24"/>
      <c r="H246" s="24"/>
      <c r="I246" s="24"/>
      <c r="J246" s="24"/>
      <c r="K246" s="122"/>
    </row>
    <row r="247" spans="1:11" ht="26.4" x14ac:dyDescent="0.25">
      <c r="A247" s="73" t="s">
        <v>350</v>
      </c>
      <c r="B247" s="74" t="s">
        <v>336</v>
      </c>
      <c r="C247" s="74" t="s">
        <v>18</v>
      </c>
      <c r="D247" s="74" t="s">
        <v>337</v>
      </c>
      <c r="E247" s="75" t="s">
        <v>20</v>
      </c>
      <c r="F247" s="197" t="s">
        <v>703</v>
      </c>
      <c r="G247" s="198"/>
      <c r="H247" s="198"/>
      <c r="I247" s="198"/>
      <c r="J247" s="198"/>
      <c r="K247" s="199"/>
    </row>
    <row r="248" spans="1:11" ht="39.6" x14ac:dyDescent="0.25">
      <c r="A248" s="73" t="s">
        <v>351</v>
      </c>
      <c r="B248" s="74" t="s">
        <v>352</v>
      </c>
      <c r="C248" s="74" t="s">
        <v>18</v>
      </c>
      <c r="D248" s="74" t="s">
        <v>353</v>
      </c>
      <c r="E248" s="75" t="s">
        <v>331</v>
      </c>
      <c r="F248" s="197" t="s">
        <v>703</v>
      </c>
      <c r="G248" s="198"/>
      <c r="H248" s="198"/>
      <c r="I248" s="198"/>
      <c r="J248" s="198"/>
      <c r="K248" s="199"/>
    </row>
    <row r="249" spans="1:11" ht="26.4" x14ac:dyDescent="0.25">
      <c r="A249" s="73" t="s">
        <v>354</v>
      </c>
      <c r="B249" s="74" t="s">
        <v>355</v>
      </c>
      <c r="C249" s="74" t="s">
        <v>18</v>
      </c>
      <c r="D249" s="74" t="s">
        <v>356</v>
      </c>
      <c r="E249" s="75" t="s">
        <v>331</v>
      </c>
      <c r="F249" s="197" t="s">
        <v>703</v>
      </c>
      <c r="G249" s="198"/>
      <c r="H249" s="198"/>
      <c r="I249" s="198"/>
      <c r="J249" s="198"/>
      <c r="K249" s="199"/>
    </row>
    <row r="250" spans="1:11" ht="26.4" x14ac:dyDescent="0.25">
      <c r="A250" s="73" t="s">
        <v>357</v>
      </c>
      <c r="B250" s="74" t="s">
        <v>358</v>
      </c>
      <c r="C250" s="74" t="s">
        <v>18</v>
      </c>
      <c r="D250" s="74" t="s">
        <v>359</v>
      </c>
      <c r="E250" s="75" t="s">
        <v>20</v>
      </c>
      <c r="F250" s="197" t="s">
        <v>703</v>
      </c>
      <c r="G250" s="198"/>
      <c r="H250" s="198"/>
      <c r="I250" s="198"/>
      <c r="J250" s="198"/>
      <c r="K250" s="199"/>
    </row>
    <row r="251" spans="1:11" ht="26.4" x14ac:dyDescent="0.25">
      <c r="A251" s="73" t="s">
        <v>360</v>
      </c>
      <c r="B251" s="74" t="s">
        <v>361</v>
      </c>
      <c r="C251" s="74" t="s">
        <v>18</v>
      </c>
      <c r="D251" s="74" t="s">
        <v>362</v>
      </c>
      <c r="E251" s="75" t="s">
        <v>251</v>
      </c>
      <c r="F251" s="197" t="s">
        <v>703</v>
      </c>
      <c r="G251" s="198"/>
      <c r="H251" s="198"/>
      <c r="I251" s="198"/>
      <c r="J251" s="198"/>
      <c r="K251" s="199"/>
    </row>
    <row r="252" spans="1:11" ht="26.4" x14ac:dyDescent="0.25">
      <c r="A252" s="73" t="s">
        <v>363</v>
      </c>
      <c r="B252" s="74" t="s">
        <v>364</v>
      </c>
      <c r="C252" s="74" t="s">
        <v>18</v>
      </c>
      <c r="D252" s="74" t="s">
        <v>365</v>
      </c>
      <c r="E252" s="75" t="s">
        <v>331</v>
      </c>
      <c r="F252" s="197" t="s">
        <v>703</v>
      </c>
      <c r="G252" s="198"/>
      <c r="H252" s="198"/>
      <c r="I252" s="198"/>
      <c r="J252" s="198"/>
      <c r="K252" s="199"/>
    </row>
    <row r="253" spans="1:11" x14ac:dyDescent="0.25">
      <c r="A253" s="72" t="s">
        <v>366</v>
      </c>
      <c r="B253" s="1" t="s">
        <v>9</v>
      </c>
      <c r="C253" s="1"/>
      <c r="D253" s="1" t="s">
        <v>367</v>
      </c>
      <c r="E253" s="2"/>
      <c r="F253" s="23"/>
      <c r="G253" s="24"/>
      <c r="H253" s="24"/>
      <c r="I253" s="24"/>
      <c r="J253" s="24"/>
      <c r="K253" s="122"/>
    </row>
    <row r="254" spans="1:11" ht="39.6" x14ac:dyDescent="0.25">
      <c r="A254" s="73" t="s">
        <v>368</v>
      </c>
      <c r="B254" s="74" t="s">
        <v>352</v>
      </c>
      <c r="C254" s="74" t="s">
        <v>18</v>
      </c>
      <c r="D254" s="74" t="s">
        <v>353</v>
      </c>
      <c r="E254" s="75" t="s">
        <v>331</v>
      </c>
      <c r="F254" s="197" t="s">
        <v>703</v>
      </c>
      <c r="G254" s="198"/>
      <c r="H254" s="198"/>
      <c r="I254" s="198"/>
      <c r="J254" s="198"/>
      <c r="K254" s="199"/>
    </row>
    <row r="255" spans="1:11" ht="26.4" x14ac:dyDescent="0.25">
      <c r="A255" s="73" t="s">
        <v>369</v>
      </c>
      <c r="B255" s="74" t="s">
        <v>355</v>
      </c>
      <c r="C255" s="74" t="s">
        <v>18</v>
      </c>
      <c r="D255" s="74" t="s">
        <v>356</v>
      </c>
      <c r="E255" s="75" t="s">
        <v>331</v>
      </c>
      <c r="F255" s="197" t="s">
        <v>703</v>
      </c>
      <c r="G255" s="198"/>
      <c r="H255" s="198"/>
      <c r="I255" s="198"/>
      <c r="J255" s="198"/>
      <c r="K255" s="199"/>
    </row>
    <row r="256" spans="1:11" ht="39.6" x14ac:dyDescent="0.25">
      <c r="A256" s="73" t="s">
        <v>370</v>
      </c>
      <c r="B256" s="74" t="s">
        <v>371</v>
      </c>
      <c r="C256" s="74" t="s">
        <v>18</v>
      </c>
      <c r="D256" s="74" t="s">
        <v>372</v>
      </c>
      <c r="E256" s="75" t="s">
        <v>20</v>
      </c>
      <c r="F256" s="197" t="s">
        <v>703</v>
      </c>
      <c r="G256" s="198"/>
      <c r="H256" s="198"/>
      <c r="I256" s="198"/>
      <c r="J256" s="198"/>
      <c r="K256" s="199"/>
    </row>
    <row r="257" spans="1:11" ht="26.4" x14ac:dyDescent="0.25">
      <c r="A257" s="73" t="s">
        <v>373</v>
      </c>
      <c r="B257" s="74" t="s">
        <v>374</v>
      </c>
      <c r="C257" s="74" t="s">
        <v>18</v>
      </c>
      <c r="D257" s="74" t="s">
        <v>375</v>
      </c>
      <c r="E257" s="75" t="s">
        <v>20</v>
      </c>
      <c r="F257" s="197" t="s">
        <v>703</v>
      </c>
      <c r="G257" s="198"/>
      <c r="H257" s="198"/>
      <c r="I257" s="198"/>
      <c r="J257" s="198"/>
      <c r="K257" s="199"/>
    </row>
    <row r="258" spans="1:11" ht="39.6" x14ac:dyDescent="0.25">
      <c r="A258" s="73" t="s">
        <v>376</v>
      </c>
      <c r="B258" s="74" t="s">
        <v>377</v>
      </c>
      <c r="C258" s="74" t="s">
        <v>18</v>
      </c>
      <c r="D258" s="74" t="s">
        <v>378</v>
      </c>
      <c r="E258" s="75" t="s">
        <v>251</v>
      </c>
      <c r="F258" s="197" t="s">
        <v>703</v>
      </c>
      <c r="G258" s="198"/>
      <c r="H258" s="198"/>
      <c r="I258" s="198"/>
      <c r="J258" s="198"/>
      <c r="K258" s="199"/>
    </row>
    <row r="259" spans="1:11" ht="39.6" x14ac:dyDescent="0.25">
      <c r="A259" s="73" t="s">
        <v>379</v>
      </c>
      <c r="B259" s="74" t="s">
        <v>380</v>
      </c>
      <c r="C259" s="74" t="s">
        <v>18</v>
      </c>
      <c r="D259" s="74" t="s">
        <v>381</v>
      </c>
      <c r="E259" s="75" t="s">
        <v>251</v>
      </c>
      <c r="F259" s="197" t="s">
        <v>703</v>
      </c>
      <c r="G259" s="198"/>
      <c r="H259" s="198"/>
      <c r="I259" s="198"/>
      <c r="J259" s="198"/>
      <c r="K259" s="199"/>
    </row>
    <row r="260" spans="1:11" x14ac:dyDescent="0.25">
      <c r="A260" s="72" t="s">
        <v>382</v>
      </c>
      <c r="B260" s="1" t="s">
        <v>9</v>
      </c>
      <c r="C260" s="1"/>
      <c r="D260" s="1" t="s">
        <v>383</v>
      </c>
      <c r="E260" s="2"/>
      <c r="F260" s="23"/>
      <c r="G260" s="24"/>
      <c r="H260" s="24"/>
      <c r="I260" s="24"/>
      <c r="J260" s="24"/>
      <c r="K260" s="122"/>
    </row>
    <row r="261" spans="1:11" ht="39.6" x14ac:dyDescent="0.25">
      <c r="A261" s="73" t="s">
        <v>384</v>
      </c>
      <c r="B261" s="74" t="s">
        <v>352</v>
      </c>
      <c r="C261" s="74" t="s">
        <v>18</v>
      </c>
      <c r="D261" s="74" t="s">
        <v>353</v>
      </c>
      <c r="E261" s="75" t="s">
        <v>331</v>
      </c>
      <c r="F261" s="197" t="s">
        <v>703</v>
      </c>
      <c r="G261" s="198"/>
      <c r="H261" s="198"/>
      <c r="I261" s="198"/>
      <c r="J261" s="198"/>
      <c r="K261" s="199"/>
    </row>
    <row r="262" spans="1:11" ht="26.4" x14ac:dyDescent="0.25">
      <c r="A262" s="73" t="s">
        <v>385</v>
      </c>
      <c r="B262" s="74" t="s">
        <v>355</v>
      </c>
      <c r="C262" s="74" t="s">
        <v>18</v>
      </c>
      <c r="D262" s="74" t="s">
        <v>356</v>
      </c>
      <c r="E262" s="75" t="s">
        <v>331</v>
      </c>
      <c r="F262" s="197" t="s">
        <v>703</v>
      </c>
      <c r="G262" s="198"/>
      <c r="H262" s="198"/>
      <c r="I262" s="198"/>
      <c r="J262" s="198"/>
      <c r="K262" s="199"/>
    </row>
    <row r="263" spans="1:11" ht="39.6" x14ac:dyDescent="0.25">
      <c r="A263" s="73" t="s">
        <v>386</v>
      </c>
      <c r="B263" s="74" t="s">
        <v>371</v>
      </c>
      <c r="C263" s="74" t="s">
        <v>18</v>
      </c>
      <c r="D263" s="74" t="s">
        <v>372</v>
      </c>
      <c r="E263" s="75" t="s">
        <v>20</v>
      </c>
      <c r="F263" s="197" t="s">
        <v>703</v>
      </c>
      <c r="G263" s="198"/>
      <c r="H263" s="198"/>
      <c r="I263" s="198"/>
      <c r="J263" s="198"/>
      <c r="K263" s="199"/>
    </row>
    <row r="264" spans="1:11" ht="39.6" x14ac:dyDescent="0.25">
      <c r="A264" s="73" t="s">
        <v>387</v>
      </c>
      <c r="B264" s="74" t="s">
        <v>380</v>
      </c>
      <c r="C264" s="74" t="s">
        <v>18</v>
      </c>
      <c r="D264" s="74" t="s">
        <v>381</v>
      </c>
      <c r="E264" s="75" t="s">
        <v>251</v>
      </c>
      <c r="F264" s="197" t="s">
        <v>703</v>
      </c>
      <c r="G264" s="198"/>
      <c r="H264" s="198"/>
      <c r="I264" s="198"/>
      <c r="J264" s="198"/>
      <c r="K264" s="199"/>
    </row>
    <row r="265" spans="1:11" ht="39.6" x14ac:dyDescent="0.25">
      <c r="A265" s="73" t="s">
        <v>388</v>
      </c>
      <c r="B265" s="74" t="s">
        <v>377</v>
      </c>
      <c r="C265" s="74" t="s">
        <v>18</v>
      </c>
      <c r="D265" s="74" t="s">
        <v>378</v>
      </c>
      <c r="E265" s="75" t="s">
        <v>251</v>
      </c>
      <c r="F265" s="197" t="s">
        <v>703</v>
      </c>
      <c r="G265" s="198"/>
      <c r="H265" s="198"/>
      <c r="I265" s="198"/>
      <c r="J265" s="198"/>
      <c r="K265" s="199"/>
    </row>
    <row r="266" spans="1:11" x14ac:dyDescent="0.25">
      <c r="A266" s="72" t="s">
        <v>389</v>
      </c>
      <c r="B266" s="1" t="s">
        <v>9</v>
      </c>
      <c r="C266" s="1"/>
      <c r="D266" s="1" t="s">
        <v>390</v>
      </c>
      <c r="E266" s="2"/>
      <c r="F266" s="23"/>
      <c r="G266" s="24"/>
      <c r="H266" s="24"/>
      <c r="I266" s="24"/>
      <c r="J266" s="24"/>
      <c r="K266" s="122"/>
    </row>
    <row r="267" spans="1:11" ht="26.4" x14ac:dyDescent="0.25">
      <c r="A267" s="73" t="s">
        <v>391</v>
      </c>
      <c r="B267" s="74" t="s">
        <v>392</v>
      </c>
      <c r="C267" s="74" t="s">
        <v>18</v>
      </c>
      <c r="D267" s="74" t="s">
        <v>393</v>
      </c>
      <c r="E267" s="75" t="s">
        <v>331</v>
      </c>
      <c r="F267" s="197" t="s">
        <v>703</v>
      </c>
      <c r="G267" s="198"/>
      <c r="H267" s="198"/>
      <c r="I267" s="198"/>
      <c r="J267" s="198"/>
      <c r="K267" s="199"/>
    </row>
    <row r="268" spans="1:11" ht="39.6" x14ac:dyDescent="0.25">
      <c r="A268" s="73" t="s">
        <v>394</v>
      </c>
      <c r="B268" s="74" t="s">
        <v>395</v>
      </c>
      <c r="C268" s="74" t="s">
        <v>18</v>
      </c>
      <c r="D268" s="74" t="s">
        <v>396</v>
      </c>
      <c r="E268" s="75" t="s">
        <v>20</v>
      </c>
      <c r="F268" s="197" t="s">
        <v>703</v>
      </c>
      <c r="G268" s="198"/>
      <c r="H268" s="198"/>
      <c r="I268" s="198"/>
      <c r="J268" s="198"/>
      <c r="K268" s="199"/>
    </row>
    <row r="269" spans="1:11" ht="39.6" x14ac:dyDescent="0.25">
      <c r="A269" s="73" t="s">
        <v>397</v>
      </c>
      <c r="B269" s="74" t="s">
        <v>377</v>
      </c>
      <c r="C269" s="74" t="s">
        <v>18</v>
      </c>
      <c r="D269" s="74" t="s">
        <v>378</v>
      </c>
      <c r="E269" s="75" t="s">
        <v>251</v>
      </c>
      <c r="F269" s="197" t="s">
        <v>703</v>
      </c>
      <c r="G269" s="198"/>
      <c r="H269" s="198"/>
      <c r="I269" s="198"/>
      <c r="J269" s="198"/>
      <c r="K269" s="199"/>
    </row>
    <row r="270" spans="1:11" ht="39.6" x14ac:dyDescent="0.25">
      <c r="A270" s="73" t="s">
        <v>398</v>
      </c>
      <c r="B270" s="74" t="s">
        <v>399</v>
      </c>
      <c r="C270" s="74" t="s">
        <v>18</v>
      </c>
      <c r="D270" s="74" t="s">
        <v>400</v>
      </c>
      <c r="E270" s="75" t="s">
        <v>251</v>
      </c>
      <c r="F270" s="197" t="s">
        <v>703</v>
      </c>
      <c r="G270" s="198"/>
      <c r="H270" s="198"/>
      <c r="I270" s="198"/>
      <c r="J270" s="198"/>
      <c r="K270" s="199"/>
    </row>
    <row r="271" spans="1:11" x14ac:dyDescent="0.25">
      <c r="A271" s="72" t="s">
        <v>401</v>
      </c>
      <c r="B271" s="1" t="s">
        <v>9</v>
      </c>
      <c r="C271" s="1"/>
      <c r="D271" s="1" t="s">
        <v>402</v>
      </c>
      <c r="E271" s="2"/>
      <c r="F271" s="23"/>
      <c r="G271" s="24"/>
      <c r="H271" s="24"/>
      <c r="I271" s="24"/>
      <c r="J271" s="24"/>
      <c r="K271" s="122"/>
    </row>
    <row r="272" spans="1:11" ht="26.4" x14ac:dyDescent="0.25">
      <c r="A272" s="73" t="s">
        <v>403</v>
      </c>
      <c r="B272" s="74" t="s">
        <v>404</v>
      </c>
      <c r="C272" s="74" t="s">
        <v>18</v>
      </c>
      <c r="D272" s="74" t="s">
        <v>405</v>
      </c>
      <c r="E272" s="75" t="s">
        <v>251</v>
      </c>
      <c r="F272" s="197" t="s">
        <v>703</v>
      </c>
      <c r="G272" s="198"/>
      <c r="H272" s="198"/>
      <c r="I272" s="198"/>
      <c r="J272" s="198"/>
      <c r="K272" s="199"/>
    </row>
    <row r="273" spans="1:11" ht="26.4" x14ac:dyDescent="0.25">
      <c r="A273" s="73" t="s">
        <v>406</v>
      </c>
      <c r="B273" s="74" t="s">
        <v>407</v>
      </c>
      <c r="C273" s="74" t="s">
        <v>18</v>
      </c>
      <c r="D273" s="74" t="s">
        <v>408</v>
      </c>
      <c r="E273" s="75" t="s">
        <v>20</v>
      </c>
      <c r="F273" s="197" t="s">
        <v>703</v>
      </c>
      <c r="G273" s="198"/>
      <c r="H273" s="198"/>
      <c r="I273" s="198"/>
      <c r="J273" s="198"/>
      <c r="K273" s="199"/>
    </row>
    <row r="274" spans="1:11" ht="52.8" x14ac:dyDescent="0.25">
      <c r="A274" s="73" t="s">
        <v>409</v>
      </c>
      <c r="B274" s="74" t="s">
        <v>410</v>
      </c>
      <c r="C274" s="74" t="s">
        <v>18</v>
      </c>
      <c r="D274" s="74" t="s">
        <v>411</v>
      </c>
      <c r="E274" s="75" t="s">
        <v>331</v>
      </c>
      <c r="F274" s="197" t="s">
        <v>703</v>
      </c>
      <c r="G274" s="198"/>
      <c r="H274" s="198"/>
      <c r="I274" s="198"/>
      <c r="J274" s="198"/>
      <c r="K274" s="199"/>
    </row>
    <row r="275" spans="1:11" ht="26.4" x14ac:dyDescent="0.25">
      <c r="A275" s="73" t="s">
        <v>412</v>
      </c>
      <c r="B275" s="74" t="s">
        <v>413</v>
      </c>
      <c r="C275" s="74" t="s">
        <v>52</v>
      </c>
      <c r="D275" s="74" t="s">
        <v>414</v>
      </c>
      <c r="E275" s="75" t="s">
        <v>20</v>
      </c>
      <c r="F275" s="197" t="s">
        <v>703</v>
      </c>
      <c r="G275" s="198"/>
      <c r="H275" s="198"/>
      <c r="I275" s="198"/>
      <c r="J275" s="198"/>
      <c r="K275" s="199"/>
    </row>
    <row r="276" spans="1:11" x14ac:dyDescent="0.25">
      <c r="A276" s="72" t="s">
        <v>415</v>
      </c>
      <c r="B276" s="1" t="s">
        <v>9</v>
      </c>
      <c r="C276" s="1"/>
      <c r="D276" s="1" t="s">
        <v>416</v>
      </c>
      <c r="E276" s="2"/>
      <c r="F276" s="23"/>
      <c r="G276" s="24"/>
      <c r="H276" s="24"/>
      <c r="I276" s="24"/>
      <c r="J276" s="24"/>
      <c r="K276" s="122"/>
    </row>
    <row r="277" spans="1:11" ht="39.6" x14ac:dyDescent="0.25">
      <c r="A277" s="73" t="s">
        <v>417</v>
      </c>
      <c r="B277" s="74" t="s">
        <v>418</v>
      </c>
      <c r="C277" s="74" t="s">
        <v>18</v>
      </c>
      <c r="D277" s="74" t="s">
        <v>419</v>
      </c>
      <c r="E277" s="75" t="s">
        <v>20</v>
      </c>
      <c r="F277" s="197" t="s">
        <v>700</v>
      </c>
      <c r="G277" s="198"/>
      <c r="H277" s="198"/>
      <c r="I277" s="198"/>
      <c r="J277" s="198"/>
      <c r="K277" s="199"/>
    </row>
    <row r="278" spans="1:11" ht="26.4" x14ac:dyDescent="0.25">
      <c r="A278" s="73" t="s">
        <v>420</v>
      </c>
      <c r="B278" s="74" t="s">
        <v>421</v>
      </c>
      <c r="C278" s="74" t="s">
        <v>18</v>
      </c>
      <c r="D278" s="74" t="s">
        <v>422</v>
      </c>
      <c r="E278" s="75" t="s">
        <v>44</v>
      </c>
      <c r="F278" s="197" t="s">
        <v>700</v>
      </c>
      <c r="G278" s="198"/>
      <c r="H278" s="198"/>
      <c r="I278" s="198"/>
      <c r="J278" s="198"/>
      <c r="K278" s="199"/>
    </row>
    <row r="279" spans="1:11" x14ac:dyDescent="0.25">
      <c r="A279" s="72" t="s">
        <v>423</v>
      </c>
      <c r="B279" s="1" t="s">
        <v>9</v>
      </c>
      <c r="C279" s="1"/>
      <c r="D279" s="1" t="s">
        <v>278</v>
      </c>
      <c r="E279" s="2"/>
      <c r="F279" s="23"/>
      <c r="G279" s="24"/>
      <c r="H279" s="24"/>
      <c r="I279" s="24"/>
      <c r="J279" s="24"/>
      <c r="K279" s="122"/>
    </row>
    <row r="280" spans="1:11" ht="39.6" x14ac:dyDescent="0.25">
      <c r="A280" s="73" t="s">
        <v>424</v>
      </c>
      <c r="B280" s="74" t="s">
        <v>425</v>
      </c>
      <c r="C280" s="74" t="s">
        <v>18</v>
      </c>
      <c r="D280" s="74" t="s">
        <v>426</v>
      </c>
      <c r="E280" s="75" t="s">
        <v>20</v>
      </c>
      <c r="F280" s="197" t="s">
        <v>700</v>
      </c>
      <c r="G280" s="198"/>
      <c r="H280" s="198"/>
      <c r="I280" s="198"/>
      <c r="J280" s="198"/>
      <c r="K280" s="199"/>
    </row>
    <row r="281" spans="1:11" ht="39.6" x14ac:dyDescent="0.25">
      <c r="A281" s="73" t="s">
        <v>427</v>
      </c>
      <c r="B281" s="74" t="s">
        <v>428</v>
      </c>
      <c r="C281" s="74" t="s">
        <v>18</v>
      </c>
      <c r="D281" s="74" t="s">
        <v>429</v>
      </c>
      <c r="E281" s="75" t="s">
        <v>13</v>
      </c>
      <c r="F281" s="197" t="s">
        <v>700</v>
      </c>
      <c r="G281" s="198"/>
      <c r="H281" s="198"/>
      <c r="I281" s="198"/>
      <c r="J281" s="198"/>
      <c r="K281" s="199"/>
    </row>
    <row r="282" spans="1:11" x14ac:dyDescent="0.25">
      <c r="A282" s="72" t="s">
        <v>430</v>
      </c>
      <c r="B282" s="1" t="s">
        <v>9</v>
      </c>
      <c r="C282" s="1"/>
      <c r="D282" s="1" t="s">
        <v>431</v>
      </c>
      <c r="E282" s="2"/>
      <c r="F282" s="23"/>
      <c r="G282" s="24"/>
      <c r="H282" s="24"/>
      <c r="I282" s="24"/>
      <c r="J282" s="24"/>
      <c r="K282" s="122"/>
    </row>
    <row r="283" spans="1:11" ht="26.4" x14ac:dyDescent="0.25">
      <c r="A283" s="73" t="s">
        <v>432</v>
      </c>
      <c r="B283" s="74" t="s">
        <v>433</v>
      </c>
      <c r="C283" s="74" t="s">
        <v>18</v>
      </c>
      <c r="D283" s="74" t="s">
        <v>434</v>
      </c>
      <c r="E283" s="75" t="s">
        <v>20</v>
      </c>
      <c r="F283" s="197" t="s">
        <v>700</v>
      </c>
      <c r="G283" s="198"/>
      <c r="H283" s="198"/>
      <c r="I283" s="198"/>
      <c r="J283" s="198"/>
      <c r="K283" s="199"/>
    </row>
    <row r="284" spans="1:11" ht="26.4" x14ac:dyDescent="0.25">
      <c r="A284" s="73" t="s">
        <v>435</v>
      </c>
      <c r="B284" s="74" t="s">
        <v>436</v>
      </c>
      <c r="C284" s="74" t="s">
        <v>18</v>
      </c>
      <c r="D284" s="74" t="s">
        <v>437</v>
      </c>
      <c r="E284" s="75" t="s">
        <v>20</v>
      </c>
      <c r="F284" s="197" t="s">
        <v>700</v>
      </c>
      <c r="G284" s="198"/>
      <c r="H284" s="198"/>
      <c r="I284" s="198"/>
      <c r="J284" s="198"/>
      <c r="K284" s="199"/>
    </row>
    <row r="285" spans="1:11" ht="39.6" x14ac:dyDescent="0.25">
      <c r="A285" s="73" t="s">
        <v>438</v>
      </c>
      <c r="B285" s="74" t="s">
        <v>439</v>
      </c>
      <c r="C285" s="74" t="s">
        <v>18</v>
      </c>
      <c r="D285" s="74" t="s">
        <v>440</v>
      </c>
      <c r="E285" s="75" t="s">
        <v>20</v>
      </c>
      <c r="F285" s="197" t="s">
        <v>700</v>
      </c>
      <c r="G285" s="198"/>
      <c r="H285" s="198"/>
      <c r="I285" s="198"/>
      <c r="J285" s="198"/>
      <c r="K285" s="199"/>
    </row>
    <row r="286" spans="1:11" ht="39.6" x14ac:dyDescent="0.25">
      <c r="A286" s="73" t="s">
        <v>441</v>
      </c>
      <c r="B286" s="74" t="s">
        <v>442</v>
      </c>
      <c r="C286" s="74" t="s">
        <v>18</v>
      </c>
      <c r="D286" s="74" t="s">
        <v>443</v>
      </c>
      <c r="E286" s="75" t="s">
        <v>20</v>
      </c>
      <c r="F286" s="197" t="s">
        <v>700</v>
      </c>
      <c r="G286" s="198"/>
      <c r="H286" s="198"/>
      <c r="I286" s="198"/>
      <c r="J286" s="198"/>
      <c r="K286" s="199"/>
    </row>
    <row r="287" spans="1:11" x14ac:dyDescent="0.25">
      <c r="A287" s="72" t="s">
        <v>444</v>
      </c>
      <c r="B287" s="1" t="s">
        <v>9</v>
      </c>
      <c r="C287" s="1"/>
      <c r="D287" s="1" t="s">
        <v>445</v>
      </c>
      <c r="E287" s="2"/>
      <c r="F287" s="23"/>
      <c r="G287" s="24"/>
      <c r="H287" s="24"/>
      <c r="I287" s="24"/>
      <c r="J287" s="24"/>
      <c r="K287" s="122"/>
    </row>
    <row r="288" spans="1:11" ht="39.6" x14ac:dyDescent="0.25">
      <c r="A288" s="73" t="s">
        <v>446</v>
      </c>
      <c r="B288" s="74" t="s">
        <v>447</v>
      </c>
      <c r="C288" s="74" t="s">
        <v>18</v>
      </c>
      <c r="D288" s="74" t="s">
        <v>448</v>
      </c>
      <c r="E288" s="75" t="s">
        <v>20</v>
      </c>
      <c r="F288" s="197" t="s">
        <v>700</v>
      </c>
      <c r="G288" s="198"/>
      <c r="H288" s="198"/>
      <c r="I288" s="198"/>
      <c r="J288" s="198"/>
      <c r="K288" s="199"/>
    </row>
    <row r="289" spans="1:11" ht="39.6" x14ac:dyDescent="0.25">
      <c r="A289" s="73" t="s">
        <v>449</v>
      </c>
      <c r="B289" s="74" t="s">
        <v>450</v>
      </c>
      <c r="C289" s="74" t="s">
        <v>18</v>
      </c>
      <c r="D289" s="74" t="s">
        <v>451</v>
      </c>
      <c r="E289" s="75" t="s">
        <v>20</v>
      </c>
      <c r="F289" s="197" t="s">
        <v>700</v>
      </c>
      <c r="G289" s="198"/>
      <c r="H289" s="198"/>
      <c r="I289" s="198"/>
      <c r="J289" s="198"/>
      <c r="K289" s="199"/>
    </row>
    <row r="290" spans="1:11" ht="39.6" x14ac:dyDescent="0.25">
      <c r="A290" s="73" t="s">
        <v>452</v>
      </c>
      <c r="B290" s="74" t="s">
        <v>453</v>
      </c>
      <c r="C290" s="74" t="s">
        <v>18</v>
      </c>
      <c r="D290" s="74" t="s">
        <v>454</v>
      </c>
      <c r="E290" s="75" t="s">
        <v>20</v>
      </c>
      <c r="F290" s="197" t="s">
        <v>700</v>
      </c>
      <c r="G290" s="198"/>
      <c r="H290" s="198"/>
      <c r="I290" s="198"/>
      <c r="J290" s="198"/>
      <c r="K290" s="199"/>
    </row>
    <row r="291" spans="1:11" ht="26.4" x14ac:dyDescent="0.25">
      <c r="A291" s="73" t="s">
        <v>455</v>
      </c>
      <c r="B291" s="74" t="s">
        <v>456</v>
      </c>
      <c r="C291" s="74" t="s">
        <v>18</v>
      </c>
      <c r="D291" s="74" t="s">
        <v>457</v>
      </c>
      <c r="E291" s="75" t="s">
        <v>20</v>
      </c>
      <c r="F291" s="197" t="s">
        <v>700</v>
      </c>
      <c r="G291" s="198"/>
      <c r="H291" s="198"/>
      <c r="I291" s="198"/>
      <c r="J291" s="198"/>
      <c r="K291" s="199"/>
    </row>
    <row r="292" spans="1:11" ht="26.4" x14ac:dyDescent="0.25">
      <c r="A292" s="73" t="s">
        <v>458</v>
      </c>
      <c r="B292" s="74" t="s">
        <v>459</v>
      </c>
      <c r="C292" s="74" t="s">
        <v>18</v>
      </c>
      <c r="D292" s="74" t="s">
        <v>460</v>
      </c>
      <c r="E292" s="75" t="s">
        <v>20</v>
      </c>
      <c r="F292" s="197" t="s">
        <v>700</v>
      </c>
      <c r="G292" s="198"/>
      <c r="H292" s="198"/>
      <c r="I292" s="198"/>
      <c r="J292" s="198"/>
      <c r="K292" s="199"/>
    </row>
    <row r="293" spans="1:11" ht="26.4" x14ac:dyDescent="0.25">
      <c r="A293" s="73" t="s">
        <v>461</v>
      </c>
      <c r="B293" s="74" t="s">
        <v>265</v>
      </c>
      <c r="C293" s="74" t="s">
        <v>18</v>
      </c>
      <c r="D293" s="74" t="s">
        <v>266</v>
      </c>
      <c r="E293" s="75" t="s">
        <v>20</v>
      </c>
      <c r="F293" s="197" t="s">
        <v>700</v>
      </c>
      <c r="G293" s="198"/>
      <c r="H293" s="198"/>
      <c r="I293" s="198"/>
      <c r="J293" s="198"/>
      <c r="K293" s="199"/>
    </row>
    <row r="294" spans="1:11" x14ac:dyDescent="0.25">
      <c r="A294" s="72" t="s">
        <v>462</v>
      </c>
      <c r="B294" s="1" t="s">
        <v>9</v>
      </c>
      <c r="C294" s="1"/>
      <c r="D294" s="1" t="s">
        <v>463</v>
      </c>
      <c r="E294" s="2"/>
      <c r="F294" s="23"/>
      <c r="G294" s="24"/>
      <c r="H294" s="24"/>
      <c r="I294" s="24"/>
      <c r="J294" s="24"/>
      <c r="K294" s="122"/>
    </row>
    <row r="295" spans="1:11" ht="26.4" x14ac:dyDescent="0.25">
      <c r="A295" s="73" t="s">
        <v>464</v>
      </c>
      <c r="B295" s="74" t="s">
        <v>465</v>
      </c>
      <c r="C295" s="74" t="s">
        <v>18</v>
      </c>
      <c r="D295" s="74" t="s">
        <v>466</v>
      </c>
      <c r="E295" s="75" t="s">
        <v>20</v>
      </c>
      <c r="F295" s="197" t="s">
        <v>700</v>
      </c>
      <c r="G295" s="198"/>
      <c r="H295" s="198"/>
      <c r="I295" s="198"/>
      <c r="J295" s="198"/>
      <c r="K295" s="199"/>
    </row>
    <row r="296" spans="1:11" ht="26.4" x14ac:dyDescent="0.25">
      <c r="A296" s="73" t="s">
        <v>467</v>
      </c>
      <c r="B296" s="74" t="s">
        <v>468</v>
      </c>
      <c r="C296" s="74" t="s">
        <v>18</v>
      </c>
      <c r="D296" s="74" t="s">
        <v>469</v>
      </c>
      <c r="E296" s="75" t="s">
        <v>20</v>
      </c>
      <c r="F296" s="197" t="s">
        <v>700</v>
      </c>
      <c r="G296" s="198"/>
      <c r="H296" s="198"/>
      <c r="I296" s="198"/>
      <c r="J296" s="198"/>
      <c r="K296" s="199"/>
    </row>
    <row r="297" spans="1:11" ht="26.4" x14ac:dyDescent="0.25">
      <c r="A297" s="73" t="s">
        <v>470</v>
      </c>
      <c r="B297" s="74" t="s">
        <v>471</v>
      </c>
      <c r="C297" s="74" t="s">
        <v>18</v>
      </c>
      <c r="D297" s="74" t="s">
        <v>472</v>
      </c>
      <c r="E297" s="75" t="s">
        <v>20</v>
      </c>
      <c r="F297" s="197" t="s">
        <v>700</v>
      </c>
      <c r="G297" s="198"/>
      <c r="H297" s="198"/>
      <c r="I297" s="198"/>
      <c r="J297" s="198"/>
      <c r="K297" s="199"/>
    </row>
    <row r="298" spans="1:11" x14ac:dyDescent="0.25">
      <c r="A298" s="72" t="s">
        <v>473</v>
      </c>
      <c r="B298" s="1" t="s">
        <v>9</v>
      </c>
      <c r="C298" s="1"/>
      <c r="D298" s="1" t="s">
        <v>474</v>
      </c>
      <c r="E298" s="2"/>
      <c r="F298" s="200"/>
      <c r="G298" s="201"/>
      <c r="H298" s="201"/>
      <c r="I298" s="201"/>
      <c r="J298" s="201"/>
      <c r="K298" s="202"/>
    </row>
    <row r="299" spans="1:11" ht="39.6" x14ac:dyDescent="0.25">
      <c r="A299" s="73" t="s">
        <v>475</v>
      </c>
      <c r="B299" s="74" t="s">
        <v>476</v>
      </c>
      <c r="C299" s="74" t="s">
        <v>18</v>
      </c>
      <c r="D299" s="74" t="s">
        <v>477</v>
      </c>
      <c r="E299" s="75" t="s">
        <v>13</v>
      </c>
      <c r="F299" s="197" t="s">
        <v>700</v>
      </c>
      <c r="G299" s="198"/>
      <c r="H299" s="198"/>
      <c r="I299" s="198"/>
      <c r="J299" s="198"/>
      <c r="K299" s="199"/>
    </row>
    <row r="300" spans="1:11" ht="39.6" x14ac:dyDescent="0.25">
      <c r="A300" s="73" t="s">
        <v>478</v>
      </c>
      <c r="B300" s="74" t="s">
        <v>479</v>
      </c>
      <c r="C300" s="74" t="s">
        <v>18</v>
      </c>
      <c r="D300" s="74" t="s">
        <v>480</v>
      </c>
      <c r="E300" s="75" t="s">
        <v>44</v>
      </c>
      <c r="F300" s="197" t="s">
        <v>700</v>
      </c>
      <c r="G300" s="198"/>
      <c r="H300" s="198"/>
      <c r="I300" s="198"/>
      <c r="J300" s="198"/>
      <c r="K300" s="199"/>
    </row>
    <row r="301" spans="1:11" ht="39.6" x14ac:dyDescent="0.25">
      <c r="A301" s="73" t="s">
        <v>481</v>
      </c>
      <c r="B301" s="74" t="s">
        <v>482</v>
      </c>
      <c r="C301" s="74" t="s">
        <v>18</v>
      </c>
      <c r="D301" s="74" t="s">
        <v>483</v>
      </c>
      <c r="E301" s="75" t="s">
        <v>13</v>
      </c>
      <c r="F301" s="197" t="s">
        <v>700</v>
      </c>
      <c r="G301" s="198"/>
      <c r="H301" s="198"/>
      <c r="I301" s="198"/>
      <c r="J301" s="198"/>
      <c r="K301" s="199"/>
    </row>
    <row r="302" spans="1:11" ht="39.6" x14ac:dyDescent="0.25">
      <c r="A302" s="73" t="s">
        <v>484</v>
      </c>
      <c r="B302" s="74" t="s">
        <v>485</v>
      </c>
      <c r="C302" s="74" t="s">
        <v>18</v>
      </c>
      <c r="D302" s="74" t="s">
        <v>486</v>
      </c>
      <c r="E302" s="75" t="s">
        <v>13</v>
      </c>
      <c r="F302" s="197" t="s">
        <v>700</v>
      </c>
      <c r="G302" s="198"/>
      <c r="H302" s="198"/>
      <c r="I302" s="198"/>
      <c r="J302" s="198"/>
      <c r="K302" s="199"/>
    </row>
    <row r="303" spans="1:11" x14ac:dyDescent="0.25">
      <c r="A303" s="72" t="s">
        <v>487</v>
      </c>
      <c r="B303" s="1" t="s">
        <v>9</v>
      </c>
      <c r="C303" s="1"/>
      <c r="D303" s="1" t="s">
        <v>488</v>
      </c>
      <c r="E303" s="2"/>
      <c r="F303" s="200"/>
      <c r="G303" s="201"/>
      <c r="H303" s="201"/>
      <c r="I303" s="201"/>
      <c r="J303" s="201"/>
      <c r="K303" s="202"/>
    </row>
    <row r="304" spans="1:11" ht="26.4" x14ac:dyDescent="0.25">
      <c r="A304" s="73" t="s">
        <v>489</v>
      </c>
      <c r="B304" s="74" t="s">
        <v>490</v>
      </c>
      <c r="C304" s="74" t="s">
        <v>11</v>
      </c>
      <c r="D304" s="74" t="s">
        <v>491</v>
      </c>
      <c r="E304" s="75" t="s">
        <v>145</v>
      </c>
      <c r="F304" s="197" t="s">
        <v>700</v>
      </c>
      <c r="G304" s="198"/>
      <c r="H304" s="198"/>
      <c r="I304" s="198"/>
      <c r="J304" s="198"/>
      <c r="K304" s="199"/>
    </row>
    <row r="305" spans="1:11" ht="26.4" x14ac:dyDescent="0.25">
      <c r="A305" s="73" t="s">
        <v>492</v>
      </c>
      <c r="B305" s="74" t="s">
        <v>493</v>
      </c>
      <c r="C305" s="74" t="s">
        <v>18</v>
      </c>
      <c r="D305" s="74" t="s">
        <v>494</v>
      </c>
      <c r="E305" s="75" t="s">
        <v>13</v>
      </c>
      <c r="F305" s="197" t="s">
        <v>700</v>
      </c>
      <c r="G305" s="198"/>
      <c r="H305" s="198"/>
      <c r="I305" s="198"/>
      <c r="J305" s="198"/>
      <c r="K305" s="199"/>
    </row>
    <row r="306" spans="1:11" ht="39.6" x14ac:dyDescent="0.25">
      <c r="A306" s="73" t="s">
        <v>495</v>
      </c>
      <c r="B306" s="74" t="s">
        <v>496</v>
      </c>
      <c r="C306" s="74" t="s">
        <v>18</v>
      </c>
      <c r="D306" s="74" t="s">
        <v>497</v>
      </c>
      <c r="E306" s="75" t="s">
        <v>44</v>
      </c>
      <c r="F306" s="197" t="s">
        <v>700</v>
      </c>
      <c r="G306" s="198"/>
      <c r="H306" s="198"/>
      <c r="I306" s="198"/>
      <c r="J306" s="198"/>
      <c r="K306" s="199"/>
    </row>
    <row r="307" spans="1:11" ht="39.6" x14ac:dyDescent="0.25">
      <c r="A307" s="73" t="s">
        <v>498</v>
      </c>
      <c r="B307" s="74" t="s">
        <v>499</v>
      </c>
      <c r="C307" s="74" t="s">
        <v>18</v>
      </c>
      <c r="D307" s="74" t="s">
        <v>500</v>
      </c>
      <c r="E307" s="75" t="s">
        <v>44</v>
      </c>
      <c r="F307" s="197" t="s">
        <v>700</v>
      </c>
      <c r="G307" s="198"/>
      <c r="H307" s="198"/>
      <c r="I307" s="198"/>
      <c r="J307" s="198"/>
      <c r="K307" s="199"/>
    </row>
    <row r="308" spans="1:11" x14ac:dyDescent="0.25">
      <c r="A308" s="72" t="s">
        <v>501</v>
      </c>
      <c r="B308" s="1" t="s">
        <v>9</v>
      </c>
      <c r="C308" s="1"/>
      <c r="D308" s="1" t="s">
        <v>502</v>
      </c>
      <c r="E308" s="2"/>
      <c r="F308" s="200"/>
      <c r="G308" s="201"/>
      <c r="H308" s="201"/>
      <c r="I308" s="201"/>
      <c r="J308" s="201"/>
      <c r="K308" s="202"/>
    </row>
    <row r="309" spans="1:11" ht="26.4" x14ac:dyDescent="0.25">
      <c r="A309" s="73" t="s">
        <v>503</v>
      </c>
      <c r="B309" s="74" t="s">
        <v>504</v>
      </c>
      <c r="C309" s="74" t="s">
        <v>18</v>
      </c>
      <c r="D309" s="74" t="s">
        <v>505</v>
      </c>
      <c r="E309" s="75" t="s">
        <v>13</v>
      </c>
      <c r="F309" s="197" t="s">
        <v>704</v>
      </c>
      <c r="G309" s="198"/>
      <c r="H309" s="198"/>
      <c r="I309" s="198"/>
      <c r="J309" s="198"/>
      <c r="K309" s="199"/>
    </row>
    <row r="310" spans="1:11" ht="52.8" x14ac:dyDescent="0.25">
      <c r="A310" s="73" t="s">
        <v>506</v>
      </c>
      <c r="B310" s="74" t="s">
        <v>507</v>
      </c>
      <c r="C310" s="74" t="s">
        <v>11</v>
      </c>
      <c r="D310" s="74" t="s">
        <v>508</v>
      </c>
      <c r="E310" s="75" t="s">
        <v>13</v>
      </c>
      <c r="F310" s="197" t="s">
        <v>704</v>
      </c>
      <c r="G310" s="198"/>
      <c r="H310" s="198"/>
      <c r="I310" s="198"/>
      <c r="J310" s="198"/>
      <c r="K310" s="199"/>
    </row>
    <row r="311" spans="1:11" ht="52.8" x14ac:dyDescent="0.25">
      <c r="A311" s="73" t="s">
        <v>509</v>
      </c>
      <c r="B311" s="74" t="s">
        <v>510</v>
      </c>
      <c r="C311" s="74" t="s">
        <v>11</v>
      </c>
      <c r="D311" s="74" t="s">
        <v>511</v>
      </c>
      <c r="E311" s="75" t="s">
        <v>13</v>
      </c>
      <c r="F311" s="197" t="s">
        <v>704</v>
      </c>
      <c r="G311" s="198"/>
      <c r="H311" s="198"/>
      <c r="I311" s="198"/>
      <c r="J311" s="198"/>
      <c r="K311" s="199"/>
    </row>
    <row r="312" spans="1:11" ht="26.4" x14ac:dyDescent="0.25">
      <c r="A312" s="73" t="s">
        <v>512</v>
      </c>
      <c r="B312" s="74" t="s">
        <v>513</v>
      </c>
      <c r="C312" s="74" t="s">
        <v>18</v>
      </c>
      <c r="D312" s="74" t="s">
        <v>514</v>
      </c>
      <c r="E312" s="75" t="s">
        <v>13</v>
      </c>
      <c r="F312" s="197" t="s">
        <v>704</v>
      </c>
      <c r="G312" s="198"/>
      <c r="H312" s="198"/>
      <c r="I312" s="198"/>
      <c r="J312" s="198"/>
      <c r="K312" s="199"/>
    </row>
    <row r="313" spans="1:11" ht="39.6" x14ac:dyDescent="0.25">
      <c r="A313" s="73" t="s">
        <v>515</v>
      </c>
      <c r="B313" s="74" t="s">
        <v>516</v>
      </c>
      <c r="C313" s="74" t="s">
        <v>18</v>
      </c>
      <c r="D313" s="74" t="s">
        <v>517</v>
      </c>
      <c r="E313" s="75" t="s">
        <v>13</v>
      </c>
      <c r="F313" s="197" t="s">
        <v>704</v>
      </c>
      <c r="G313" s="198"/>
      <c r="H313" s="198"/>
      <c r="I313" s="198"/>
      <c r="J313" s="198"/>
      <c r="K313" s="199"/>
    </row>
    <row r="314" spans="1:11" ht="26.4" x14ac:dyDescent="0.25">
      <c r="A314" s="73" t="s">
        <v>518</v>
      </c>
      <c r="B314" s="74" t="s">
        <v>519</v>
      </c>
      <c r="C314" s="74" t="s">
        <v>18</v>
      </c>
      <c r="D314" s="74" t="s">
        <v>520</v>
      </c>
      <c r="E314" s="75" t="s">
        <v>13</v>
      </c>
      <c r="F314" s="197" t="s">
        <v>704</v>
      </c>
      <c r="G314" s="198"/>
      <c r="H314" s="198"/>
      <c r="I314" s="198"/>
      <c r="J314" s="198"/>
      <c r="K314" s="199"/>
    </row>
    <row r="315" spans="1:11" ht="26.4" x14ac:dyDescent="0.25">
      <c r="A315" s="73" t="s">
        <v>521</v>
      </c>
      <c r="B315" s="74" t="s">
        <v>522</v>
      </c>
      <c r="C315" s="74" t="s">
        <v>18</v>
      </c>
      <c r="D315" s="74" t="s">
        <v>523</v>
      </c>
      <c r="E315" s="75" t="s">
        <v>13</v>
      </c>
      <c r="F315" s="197" t="s">
        <v>704</v>
      </c>
      <c r="G315" s="198"/>
      <c r="H315" s="198"/>
      <c r="I315" s="198"/>
      <c r="J315" s="198"/>
      <c r="K315" s="199"/>
    </row>
    <row r="316" spans="1:11" ht="39.6" x14ac:dyDescent="0.25">
      <c r="A316" s="73" t="s">
        <v>524</v>
      </c>
      <c r="B316" s="74" t="s">
        <v>525</v>
      </c>
      <c r="C316" s="74" t="s">
        <v>18</v>
      </c>
      <c r="D316" s="74" t="s">
        <v>526</v>
      </c>
      <c r="E316" s="75" t="s">
        <v>44</v>
      </c>
      <c r="F316" s="197" t="s">
        <v>704</v>
      </c>
      <c r="G316" s="198"/>
      <c r="H316" s="198"/>
      <c r="I316" s="198"/>
      <c r="J316" s="198"/>
      <c r="K316" s="199"/>
    </row>
    <row r="317" spans="1:11" ht="26.4" x14ac:dyDescent="0.25">
      <c r="A317" s="73" t="s">
        <v>527</v>
      </c>
      <c r="B317" s="74" t="s">
        <v>528</v>
      </c>
      <c r="C317" s="74" t="s">
        <v>18</v>
      </c>
      <c r="D317" s="74" t="s">
        <v>529</v>
      </c>
      <c r="E317" s="75" t="s">
        <v>44</v>
      </c>
      <c r="F317" s="197" t="s">
        <v>704</v>
      </c>
      <c r="G317" s="198"/>
      <c r="H317" s="198"/>
      <c r="I317" s="198"/>
      <c r="J317" s="198"/>
      <c r="K317" s="199"/>
    </row>
    <row r="318" spans="1:11" ht="39.6" x14ac:dyDescent="0.25">
      <c r="A318" s="73" t="s">
        <v>530</v>
      </c>
      <c r="B318" s="74" t="s">
        <v>531</v>
      </c>
      <c r="C318" s="74" t="s">
        <v>18</v>
      </c>
      <c r="D318" s="74" t="s">
        <v>532</v>
      </c>
      <c r="E318" s="75" t="s">
        <v>44</v>
      </c>
      <c r="F318" s="197" t="s">
        <v>704</v>
      </c>
      <c r="G318" s="198"/>
      <c r="H318" s="198"/>
      <c r="I318" s="198"/>
      <c r="J318" s="198"/>
      <c r="K318" s="199"/>
    </row>
    <row r="319" spans="1:11" ht="39.6" x14ac:dyDescent="0.25">
      <c r="A319" s="73" t="s">
        <v>533</v>
      </c>
      <c r="B319" s="74" t="s">
        <v>534</v>
      </c>
      <c r="C319" s="74" t="s">
        <v>18</v>
      </c>
      <c r="D319" s="74" t="s">
        <v>535</v>
      </c>
      <c r="E319" s="75" t="s">
        <v>44</v>
      </c>
      <c r="F319" s="197" t="s">
        <v>704</v>
      </c>
      <c r="G319" s="198"/>
      <c r="H319" s="198"/>
      <c r="I319" s="198"/>
      <c r="J319" s="198"/>
      <c r="K319" s="199"/>
    </row>
    <row r="320" spans="1:11" x14ac:dyDescent="0.25">
      <c r="A320" s="72" t="s">
        <v>536</v>
      </c>
      <c r="B320" s="1" t="s">
        <v>9</v>
      </c>
      <c r="C320" s="1"/>
      <c r="D320" s="1" t="s">
        <v>537</v>
      </c>
      <c r="E320" s="2"/>
      <c r="F320" s="200"/>
      <c r="G320" s="201"/>
      <c r="H320" s="201"/>
      <c r="I320" s="201"/>
      <c r="J320" s="201"/>
      <c r="K320" s="202"/>
    </row>
    <row r="321" spans="1:11" x14ac:dyDescent="0.25">
      <c r="A321" s="72" t="s">
        <v>538</v>
      </c>
      <c r="B321" s="1" t="s">
        <v>9</v>
      </c>
      <c r="C321" s="1"/>
      <c r="D321" s="1" t="s">
        <v>539</v>
      </c>
      <c r="E321" s="2"/>
      <c r="F321" s="200"/>
      <c r="G321" s="201"/>
      <c r="H321" s="201"/>
      <c r="I321" s="201"/>
      <c r="J321" s="201"/>
      <c r="K321" s="202"/>
    </row>
    <row r="322" spans="1:11" ht="26.4" x14ac:dyDescent="0.25">
      <c r="A322" s="73" t="s">
        <v>540</v>
      </c>
      <c r="B322" s="74" t="s">
        <v>471</v>
      </c>
      <c r="C322" s="74" t="s">
        <v>18</v>
      </c>
      <c r="D322" s="74" t="s">
        <v>472</v>
      </c>
      <c r="E322" s="75" t="s">
        <v>20</v>
      </c>
      <c r="F322" s="197" t="s">
        <v>700</v>
      </c>
      <c r="G322" s="198"/>
      <c r="H322" s="198"/>
      <c r="I322" s="198"/>
      <c r="J322" s="198"/>
      <c r="K322" s="199"/>
    </row>
    <row r="323" spans="1:11" x14ac:dyDescent="0.25">
      <c r="A323" s="72" t="s">
        <v>541</v>
      </c>
      <c r="B323" s="1" t="s">
        <v>9</v>
      </c>
      <c r="C323" s="1"/>
      <c r="D323" s="1" t="s">
        <v>463</v>
      </c>
      <c r="E323" s="2"/>
      <c r="F323" s="200"/>
      <c r="G323" s="201"/>
      <c r="H323" s="201"/>
      <c r="I323" s="201"/>
      <c r="J323" s="201"/>
      <c r="K323" s="202"/>
    </row>
    <row r="324" spans="1:11" ht="26.4" x14ac:dyDescent="0.25">
      <c r="A324" s="73" t="s">
        <v>542</v>
      </c>
      <c r="B324" s="74" t="s">
        <v>468</v>
      </c>
      <c r="C324" s="74" t="s">
        <v>18</v>
      </c>
      <c r="D324" s="74" t="s">
        <v>469</v>
      </c>
      <c r="E324" s="75" t="s">
        <v>20</v>
      </c>
      <c r="F324" s="197" t="s">
        <v>700</v>
      </c>
      <c r="G324" s="198"/>
      <c r="H324" s="198"/>
      <c r="I324" s="198"/>
      <c r="J324" s="198"/>
      <c r="K324" s="199"/>
    </row>
    <row r="325" spans="1:11" ht="26.4" x14ac:dyDescent="0.25">
      <c r="A325" s="73" t="s">
        <v>543</v>
      </c>
      <c r="B325" s="74" t="s">
        <v>471</v>
      </c>
      <c r="C325" s="74" t="s">
        <v>18</v>
      </c>
      <c r="D325" s="74" t="s">
        <v>472</v>
      </c>
      <c r="E325" s="75" t="s">
        <v>20</v>
      </c>
      <c r="F325" s="197" t="s">
        <v>700</v>
      </c>
      <c r="G325" s="198"/>
      <c r="H325" s="198"/>
      <c r="I325" s="198"/>
      <c r="J325" s="198"/>
      <c r="K325" s="199"/>
    </row>
    <row r="326" spans="1:11" x14ac:dyDescent="0.25">
      <c r="A326" s="72" t="s">
        <v>544</v>
      </c>
      <c r="B326" s="1" t="s">
        <v>9</v>
      </c>
      <c r="C326" s="1"/>
      <c r="D326" s="1" t="s">
        <v>545</v>
      </c>
      <c r="E326" s="2"/>
      <c r="F326" s="200"/>
      <c r="G326" s="201"/>
      <c r="H326" s="201"/>
      <c r="I326" s="201"/>
      <c r="J326" s="201"/>
      <c r="K326" s="202"/>
    </row>
    <row r="327" spans="1:11" ht="26.4" x14ac:dyDescent="0.25">
      <c r="A327" s="73" t="s">
        <v>546</v>
      </c>
      <c r="B327" s="74" t="s">
        <v>547</v>
      </c>
      <c r="C327" s="74" t="s">
        <v>18</v>
      </c>
      <c r="D327" s="74" t="s">
        <v>548</v>
      </c>
      <c r="E327" s="75" t="s">
        <v>20</v>
      </c>
      <c r="F327" s="197" t="s">
        <v>700</v>
      </c>
      <c r="G327" s="198"/>
      <c r="H327" s="198"/>
      <c r="I327" s="198"/>
      <c r="J327" s="198"/>
      <c r="K327" s="199"/>
    </row>
    <row r="328" spans="1:11" ht="26.4" x14ac:dyDescent="0.25">
      <c r="A328" s="73" t="s">
        <v>549</v>
      </c>
      <c r="B328" s="74" t="s">
        <v>471</v>
      </c>
      <c r="C328" s="74" t="s">
        <v>18</v>
      </c>
      <c r="D328" s="74" t="s">
        <v>472</v>
      </c>
      <c r="E328" s="75" t="s">
        <v>20</v>
      </c>
      <c r="F328" s="197" t="s">
        <v>700</v>
      </c>
      <c r="G328" s="198"/>
      <c r="H328" s="198"/>
      <c r="I328" s="198"/>
      <c r="J328" s="198"/>
      <c r="K328" s="199"/>
    </row>
    <row r="329" spans="1:11" x14ac:dyDescent="0.25">
      <c r="A329" s="72" t="s">
        <v>550</v>
      </c>
      <c r="B329" s="1" t="s">
        <v>9</v>
      </c>
      <c r="C329" s="1"/>
      <c r="D329" s="1" t="s">
        <v>551</v>
      </c>
      <c r="E329" s="2"/>
      <c r="F329" s="200"/>
      <c r="G329" s="201"/>
      <c r="H329" s="201"/>
      <c r="I329" s="201"/>
      <c r="J329" s="201"/>
      <c r="K329" s="202"/>
    </row>
    <row r="330" spans="1:11" ht="39.6" x14ac:dyDescent="0.25">
      <c r="A330" s="73" t="s">
        <v>552</v>
      </c>
      <c r="B330" s="74" t="s">
        <v>553</v>
      </c>
      <c r="C330" s="74" t="s">
        <v>52</v>
      </c>
      <c r="D330" s="74" t="s">
        <v>554</v>
      </c>
      <c r="E330" s="75" t="s">
        <v>75</v>
      </c>
      <c r="F330" s="197" t="s">
        <v>700</v>
      </c>
      <c r="G330" s="198"/>
      <c r="H330" s="198"/>
      <c r="I330" s="198"/>
      <c r="J330" s="198"/>
      <c r="K330" s="199"/>
    </row>
    <row r="331" spans="1:11" ht="26.4" x14ac:dyDescent="0.25">
      <c r="A331" s="73" t="s">
        <v>555</v>
      </c>
      <c r="B331" s="74" t="s">
        <v>556</v>
      </c>
      <c r="C331" s="74" t="s">
        <v>52</v>
      </c>
      <c r="D331" s="74" t="s">
        <v>557</v>
      </c>
      <c r="E331" s="75" t="s">
        <v>88</v>
      </c>
      <c r="F331" s="197" t="s">
        <v>700</v>
      </c>
      <c r="G331" s="198"/>
      <c r="H331" s="198"/>
      <c r="I331" s="198"/>
      <c r="J331" s="198"/>
      <c r="K331" s="199"/>
    </row>
    <row r="332" spans="1:11" x14ac:dyDescent="0.25">
      <c r="A332" s="73" t="s">
        <v>558</v>
      </c>
      <c r="B332" s="74" t="s">
        <v>559</v>
      </c>
      <c r="C332" s="74" t="s">
        <v>11</v>
      </c>
      <c r="D332" s="74" t="s">
        <v>560</v>
      </c>
      <c r="E332" s="75" t="s">
        <v>44</v>
      </c>
      <c r="F332" s="197" t="s">
        <v>700</v>
      </c>
      <c r="G332" s="198"/>
      <c r="H332" s="198"/>
      <c r="I332" s="198"/>
      <c r="J332" s="198"/>
      <c r="K332" s="199"/>
    </row>
    <row r="333" spans="1:11" ht="26.4" x14ac:dyDescent="0.25">
      <c r="A333" s="73" t="s">
        <v>561</v>
      </c>
      <c r="B333" s="74" t="s">
        <v>562</v>
      </c>
      <c r="C333" s="74" t="s">
        <v>11</v>
      </c>
      <c r="D333" s="74" t="s">
        <v>563</v>
      </c>
      <c r="E333" s="75" t="s">
        <v>13</v>
      </c>
      <c r="F333" s="197" t="s">
        <v>700</v>
      </c>
      <c r="G333" s="198"/>
      <c r="H333" s="198"/>
      <c r="I333" s="198"/>
      <c r="J333" s="198"/>
      <c r="K333" s="199"/>
    </row>
    <row r="334" spans="1:11" ht="66" x14ac:dyDescent="0.25">
      <c r="A334" s="73" t="s">
        <v>564</v>
      </c>
      <c r="B334" s="74" t="s">
        <v>565</v>
      </c>
      <c r="C334" s="74" t="s">
        <v>18</v>
      </c>
      <c r="D334" s="74" t="s">
        <v>566</v>
      </c>
      <c r="E334" s="75" t="s">
        <v>44</v>
      </c>
      <c r="F334" s="197" t="s">
        <v>700</v>
      </c>
      <c r="G334" s="198"/>
      <c r="H334" s="198"/>
      <c r="I334" s="198"/>
      <c r="J334" s="198"/>
      <c r="K334" s="199"/>
    </row>
    <row r="335" spans="1:11" ht="66" x14ac:dyDescent="0.25">
      <c r="A335" s="73" t="s">
        <v>567</v>
      </c>
      <c r="B335" s="74" t="s">
        <v>568</v>
      </c>
      <c r="C335" s="74" t="s">
        <v>18</v>
      </c>
      <c r="D335" s="74" t="s">
        <v>569</v>
      </c>
      <c r="E335" s="75" t="s">
        <v>44</v>
      </c>
      <c r="F335" s="197" t="s">
        <v>700</v>
      </c>
      <c r="G335" s="198"/>
      <c r="H335" s="198"/>
      <c r="I335" s="198"/>
      <c r="J335" s="198"/>
      <c r="K335" s="199"/>
    </row>
    <row r="336" spans="1:11" x14ac:dyDescent="0.25">
      <c r="A336" s="73" t="s">
        <v>570</v>
      </c>
      <c r="B336" s="74" t="s">
        <v>571</v>
      </c>
      <c r="C336" s="74" t="s">
        <v>18</v>
      </c>
      <c r="D336" s="74" t="s">
        <v>572</v>
      </c>
      <c r="E336" s="75" t="s">
        <v>44</v>
      </c>
      <c r="F336" s="197" t="s">
        <v>700</v>
      </c>
      <c r="G336" s="198"/>
      <c r="H336" s="198"/>
      <c r="I336" s="198"/>
      <c r="J336" s="198"/>
      <c r="K336" s="199"/>
    </row>
    <row r="337" spans="1:11" x14ac:dyDescent="0.25">
      <c r="A337" s="72" t="s">
        <v>573</v>
      </c>
      <c r="B337" s="1" t="s">
        <v>9</v>
      </c>
      <c r="C337" s="1"/>
      <c r="D337" s="1" t="s">
        <v>574</v>
      </c>
      <c r="E337" s="2"/>
      <c r="F337" s="200"/>
      <c r="G337" s="201"/>
      <c r="H337" s="201"/>
      <c r="I337" s="201"/>
      <c r="J337" s="201"/>
      <c r="K337" s="202"/>
    </row>
    <row r="338" spans="1:11" ht="26.4" x14ac:dyDescent="0.25">
      <c r="A338" s="73" t="s">
        <v>575</v>
      </c>
      <c r="B338" s="74" t="s">
        <v>576</v>
      </c>
      <c r="C338" s="74" t="s">
        <v>18</v>
      </c>
      <c r="D338" s="74" t="s">
        <v>577</v>
      </c>
      <c r="E338" s="75" t="s">
        <v>20</v>
      </c>
      <c r="F338" s="197" t="s">
        <v>700</v>
      </c>
      <c r="G338" s="198"/>
      <c r="H338" s="198"/>
      <c r="I338" s="198"/>
      <c r="J338" s="198"/>
      <c r="K338" s="199"/>
    </row>
    <row r="339" spans="1:11" ht="26.4" x14ac:dyDescent="0.25">
      <c r="A339" s="73" t="s">
        <v>578</v>
      </c>
      <c r="B339" s="74" t="s">
        <v>579</v>
      </c>
      <c r="C339" s="74" t="s">
        <v>18</v>
      </c>
      <c r="D339" s="74" t="s">
        <v>580</v>
      </c>
      <c r="E339" s="75" t="s">
        <v>13</v>
      </c>
      <c r="F339" s="197" t="s">
        <v>700</v>
      </c>
      <c r="G339" s="198"/>
      <c r="H339" s="198"/>
      <c r="I339" s="198"/>
      <c r="J339" s="198"/>
      <c r="K339" s="199"/>
    </row>
    <row r="340" spans="1:11" ht="26.4" x14ac:dyDescent="0.25">
      <c r="A340" s="73" t="s">
        <v>581</v>
      </c>
      <c r="B340" s="74" t="s">
        <v>582</v>
      </c>
      <c r="C340" s="74" t="s">
        <v>18</v>
      </c>
      <c r="D340" s="74" t="s">
        <v>583</v>
      </c>
      <c r="E340" s="75" t="s">
        <v>20</v>
      </c>
      <c r="F340" s="197" t="s">
        <v>700</v>
      </c>
      <c r="G340" s="198"/>
      <c r="H340" s="198"/>
      <c r="I340" s="198"/>
      <c r="J340" s="198"/>
      <c r="K340" s="199"/>
    </row>
    <row r="341" spans="1:11" x14ac:dyDescent="0.25">
      <c r="A341" s="72" t="s">
        <v>584</v>
      </c>
      <c r="B341" s="1" t="s">
        <v>9</v>
      </c>
      <c r="C341" s="1"/>
      <c r="D341" s="1" t="s">
        <v>585</v>
      </c>
      <c r="E341" s="2"/>
      <c r="F341" s="200"/>
      <c r="G341" s="201"/>
      <c r="H341" s="201"/>
      <c r="I341" s="201"/>
      <c r="J341" s="201"/>
      <c r="K341" s="202"/>
    </row>
    <row r="342" spans="1:11" x14ac:dyDescent="0.25">
      <c r="A342" s="72" t="s">
        <v>586</v>
      </c>
      <c r="B342" s="1" t="s">
        <v>9</v>
      </c>
      <c r="C342" s="1"/>
      <c r="D342" s="1" t="s">
        <v>587</v>
      </c>
      <c r="E342" s="2"/>
      <c r="F342" s="200"/>
      <c r="G342" s="201"/>
      <c r="H342" s="201"/>
      <c r="I342" s="201"/>
      <c r="J342" s="201"/>
      <c r="K342" s="202"/>
    </row>
    <row r="343" spans="1:11" ht="26.4" x14ac:dyDescent="0.25">
      <c r="A343" s="73" t="s">
        <v>588</v>
      </c>
      <c r="B343" s="74" t="s">
        <v>589</v>
      </c>
      <c r="C343" s="74" t="s">
        <v>590</v>
      </c>
      <c r="D343" s="74" t="s">
        <v>591</v>
      </c>
      <c r="E343" s="75" t="s">
        <v>331</v>
      </c>
      <c r="F343" s="197" t="s">
        <v>700</v>
      </c>
      <c r="G343" s="198"/>
      <c r="H343" s="198"/>
      <c r="I343" s="198"/>
      <c r="J343" s="198"/>
      <c r="K343" s="199"/>
    </row>
    <row r="344" spans="1:11" ht="39.6" x14ac:dyDescent="0.25">
      <c r="A344" s="73" t="s">
        <v>592</v>
      </c>
      <c r="B344" s="74" t="s">
        <v>593</v>
      </c>
      <c r="C344" s="74" t="s">
        <v>18</v>
      </c>
      <c r="D344" s="74" t="s">
        <v>594</v>
      </c>
      <c r="E344" s="75" t="s">
        <v>331</v>
      </c>
      <c r="F344" s="197" t="s">
        <v>700</v>
      </c>
      <c r="G344" s="198"/>
      <c r="H344" s="198"/>
      <c r="I344" s="198"/>
      <c r="J344" s="198"/>
      <c r="K344" s="199"/>
    </row>
    <row r="345" spans="1:11" ht="26.4" x14ac:dyDescent="0.25">
      <c r="A345" s="73" t="s">
        <v>595</v>
      </c>
      <c r="B345" s="74" t="s">
        <v>596</v>
      </c>
      <c r="C345" s="74" t="s">
        <v>11</v>
      </c>
      <c r="D345" s="74" t="s">
        <v>597</v>
      </c>
      <c r="E345" s="75" t="s">
        <v>20</v>
      </c>
      <c r="F345" s="197" t="s">
        <v>700</v>
      </c>
      <c r="G345" s="198"/>
      <c r="H345" s="198"/>
      <c r="I345" s="198"/>
      <c r="J345" s="198"/>
      <c r="K345" s="199"/>
    </row>
    <row r="346" spans="1:11" ht="26.4" x14ac:dyDescent="0.25">
      <c r="A346" s="73" t="s">
        <v>598</v>
      </c>
      <c r="B346" s="74" t="s">
        <v>599</v>
      </c>
      <c r="C346" s="74" t="s">
        <v>18</v>
      </c>
      <c r="D346" s="74" t="s">
        <v>600</v>
      </c>
      <c r="E346" s="75" t="s">
        <v>251</v>
      </c>
      <c r="F346" s="197" t="s">
        <v>700</v>
      </c>
      <c r="G346" s="198"/>
      <c r="H346" s="198"/>
      <c r="I346" s="198"/>
      <c r="J346" s="198"/>
      <c r="K346" s="199"/>
    </row>
    <row r="347" spans="1:11" ht="26.4" x14ac:dyDescent="0.25">
      <c r="A347" s="73" t="s">
        <v>601</v>
      </c>
      <c r="B347" s="74" t="s">
        <v>602</v>
      </c>
      <c r="C347" s="74" t="s">
        <v>18</v>
      </c>
      <c r="D347" s="74" t="s">
        <v>603</v>
      </c>
      <c r="E347" s="75" t="s">
        <v>20</v>
      </c>
      <c r="F347" s="197" t="s">
        <v>700</v>
      </c>
      <c r="G347" s="198"/>
      <c r="H347" s="198"/>
      <c r="I347" s="198"/>
      <c r="J347" s="198"/>
      <c r="K347" s="199"/>
    </row>
    <row r="348" spans="1:11" x14ac:dyDescent="0.25">
      <c r="A348" s="72" t="s">
        <v>604</v>
      </c>
      <c r="B348" s="1" t="s">
        <v>9</v>
      </c>
      <c r="C348" s="1"/>
      <c r="D348" s="1" t="s">
        <v>605</v>
      </c>
      <c r="E348" s="2"/>
      <c r="F348" s="200"/>
      <c r="G348" s="201"/>
      <c r="H348" s="201"/>
      <c r="I348" s="201"/>
      <c r="J348" s="201"/>
      <c r="K348" s="202"/>
    </row>
    <row r="349" spans="1:11" ht="26.4" x14ac:dyDescent="0.25">
      <c r="A349" s="73" t="s">
        <v>606</v>
      </c>
      <c r="B349" s="74" t="s">
        <v>589</v>
      </c>
      <c r="C349" s="74" t="s">
        <v>590</v>
      </c>
      <c r="D349" s="74" t="s">
        <v>591</v>
      </c>
      <c r="E349" s="75" t="s">
        <v>331</v>
      </c>
      <c r="F349" s="197" t="s">
        <v>700</v>
      </c>
      <c r="G349" s="198"/>
      <c r="H349" s="198"/>
      <c r="I349" s="198"/>
      <c r="J349" s="198"/>
      <c r="K349" s="199"/>
    </row>
    <row r="350" spans="1:11" ht="39.6" x14ac:dyDescent="0.25">
      <c r="A350" s="73" t="s">
        <v>607</v>
      </c>
      <c r="B350" s="74" t="s">
        <v>593</v>
      </c>
      <c r="C350" s="74" t="s">
        <v>18</v>
      </c>
      <c r="D350" s="74" t="s">
        <v>594</v>
      </c>
      <c r="E350" s="75" t="s">
        <v>331</v>
      </c>
      <c r="F350" s="197" t="s">
        <v>700</v>
      </c>
      <c r="G350" s="198"/>
      <c r="H350" s="198"/>
      <c r="I350" s="198"/>
      <c r="J350" s="198"/>
      <c r="K350" s="199"/>
    </row>
    <row r="351" spans="1:11" ht="26.4" x14ac:dyDescent="0.25">
      <c r="A351" s="73" t="s">
        <v>608</v>
      </c>
      <c r="B351" s="74" t="s">
        <v>596</v>
      </c>
      <c r="C351" s="74" t="s">
        <v>11</v>
      </c>
      <c r="D351" s="74" t="s">
        <v>597</v>
      </c>
      <c r="E351" s="75" t="s">
        <v>20</v>
      </c>
      <c r="F351" s="197" t="s">
        <v>700</v>
      </c>
      <c r="G351" s="198"/>
      <c r="H351" s="198"/>
      <c r="I351" s="198"/>
      <c r="J351" s="198"/>
      <c r="K351" s="199"/>
    </row>
    <row r="352" spans="1:11" ht="26.4" x14ac:dyDescent="0.25">
      <c r="A352" s="73" t="s">
        <v>609</v>
      </c>
      <c r="B352" s="74" t="s">
        <v>599</v>
      </c>
      <c r="C352" s="74" t="s">
        <v>18</v>
      </c>
      <c r="D352" s="74" t="s">
        <v>600</v>
      </c>
      <c r="E352" s="75" t="s">
        <v>251</v>
      </c>
      <c r="F352" s="197" t="s">
        <v>700</v>
      </c>
      <c r="G352" s="198"/>
      <c r="H352" s="198"/>
      <c r="I352" s="198"/>
      <c r="J352" s="198"/>
      <c r="K352" s="199"/>
    </row>
    <row r="353" spans="1:11" x14ac:dyDescent="0.25">
      <c r="A353" s="72" t="s">
        <v>610</v>
      </c>
      <c r="B353" s="1" t="s">
        <v>9</v>
      </c>
      <c r="C353" s="1"/>
      <c r="D353" s="1" t="s">
        <v>611</v>
      </c>
      <c r="E353" s="2"/>
      <c r="F353" s="200"/>
      <c r="G353" s="201"/>
      <c r="H353" s="201"/>
      <c r="I353" s="201"/>
      <c r="J353" s="201"/>
      <c r="K353" s="202"/>
    </row>
    <row r="354" spans="1:11" ht="26.4" x14ac:dyDescent="0.25">
      <c r="A354" s="73" t="s">
        <v>612</v>
      </c>
      <c r="B354" s="74" t="s">
        <v>613</v>
      </c>
      <c r="C354" s="74" t="s">
        <v>18</v>
      </c>
      <c r="D354" s="74" t="s">
        <v>614</v>
      </c>
      <c r="E354" s="75" t="s">
        <v>20</v>
      </c>
      <c r="F354" s="197" t="s">
        <v>700</v>
      </c>
      <c r="G354" s="198"/>
      <c r="H354" s="198"/>
      <c r="I354" s="198"/>
      <c r="J354" s="198"/>
      <c r="K354" s="199"/>
    </row>
    <row r="355" spans="1:11" ht="26.4" x14ac:dyDescent="0.25">
      <c r="A355" s="73" t="s">
        <v>615</v>
      </c>
      <c r="B355" s="74" t="s">
        <v>613</v>
      </c>
      <c r="C355" s="74" t="s">
        <v>18</v>
      </c>
      <c r="D355" s="74" t="s">
        <v>614</v>
      </c>
      <c r="E355" s="75" t="s">
        <v>20</v>
      </c>
      <c r="F355" s="197" t="s">
        <v>700</v>
      </c>
      <c r="G355" s="198"/>
      <c r="H355" s="198"/>
      <c r="I355" s="198"/>
      <c r="J355" s="198"/>
      <c r="K355" s="199"/>
    </row>
    <row r="356" spans="1:11" x14ac:dyDescent="0.25">
      <c r="A356" s="73" t="s">
        <v>616</v>
      </c>
      <c r="B356" s="74" t="s">
        <v>617</v>
      </c>
      <c r="C356" s="74" t="s">
        <v>52</v>
      </c>
      <c r="D356" s="74" t="s">
        <v>618</v>
      </c>
      <c r="E356" s="68" t="s">
        <v>75</v>
      </c>
      <c r="F356" s="63"/>
      <c r="G356" s="45"/>
      <c r="H356" s="45"/>
      <c r="I356" s="45"/>
      <c r="J356" s="45"/>
      <c r="K356" s="121"/>
    </row>
    <row r="357" spans="1:11" x14ac:dyDescent="0.25">
      <c r="A357" s="123"/>
      <c r="B357" s="124"/>
      <c r="C357" s="124"/>
      <c r="D357" s="124"/>
      <c r="E357" s="124"/>
      <c r="F357" s="124"/>
      <c r="G357" s="124"/>
      <c r="H357" s="124"/>
      <c r="I357" s="124"/>
      <c r="J357" s="124"/>
      <c r="K357" s="71"/>
    </row>
    <row r="358" spans="1:11" x14ac:dyDescent="0.25">
      <c r="A358" s="125"/>
      <c r="B358" s="126"/>
      <c r="C358" s="126"/>
      <c r="D358" s="127"/>
      <c r="E358" s="128"/>
      <c r="F358" s="70"/>
      <c r="G358" s="126"/>
      <c r="H358" s="129"/>
      <c r="I358" s="126"/>
      <c r="J358" s="126"/>
      <c r="K358" s="71"/>
    </row>
    <row r="359" spans="1:11" x14ac:dyDescent="0.25">
      <c r="A359" s="125"/>
      <c r="B359" s="126"/>
      <c r="C359" s="126"/>
      <c r="D359" s="127"/>
      <c r="E359" s="128"/>
      <c r="F359" s="70"/>
      <c r="G359" s="126"/>
      <c r="H359" s="129"/>
      <c r="I359" s="126"/>
      <c r="J359" s="126"/>
      <c r="K359" s="71"/>
    </row>
    <row r="360" spans="1:11" x14ac:dyDescent="0.25">
      <c r="A360" s="125"/>
      <c r="B360" s="126"/>
      <c r="C360" s="126"/>
      <c r="D360" s="127"/>
      <c r="E360" s="128"/>
      <c r="F360" s="70"/>
      <c r="G360" s="126"/>
      <c r="H360" s="129"/>
      <c r="I360" s="126"/>
      <c r="J360" s="126"/>
      <c r="K360" s="71"/>
    </row>
    <row r="361" spans="1:11" ht="60" customHeight="1" x14ac:dyDescent="0.25">
      <c r="A361" s="130"/>
      <c r="B361" s="131"/>
      <c r="C361" s="131"/>
      <c r="D361" s="131"/>
      <c r="E361" s="131"/>
      <c r="F361" s="131"/>
      <c r="G361" s="131"/>
      <c r="H361" s="131"/>
      <c r="I361" s="131"/>
      <c r="J361" s="131"/>
      <c r="K361" s="71"/>
    </row>
    <row r="362" spans="1:11" ht="70.05" customHeight="1" thickBot="1" x14ac:dyDescent="0.3">
      <c r="A362" s="132" t="s">
        <v>619</v>
      </c>
      <c r="B362" s="133"/>
      <c r="C362" s="133"/>
      <c r="D362" s="133"/>
      <c r="E362" s="133"/>
      <c r="F362" s="133"/>
      <c r="G362" s="133"/>
      <c r="H362" s="133"/>
      <c r="I362" s="133"/>
      <c r="J362" s="133"/>
      <c r="K362" s="134"/>
    </row>
  </sheetData>
  <mergeCells count="393">
    <mergeCell ref="F84:K84"/>
    <mergeCell ref="F85:K85"/>
    <mergeCell ref="F88:K88"/>
    <mergeCell ref="A89:K89"/>
    <mergeCell ref="A1:C2"/>
    <mergeCell ref="I1:K1"/>
    <mergeCell ref="I2:K2"/>
    <mergeCell ref="A3:K3"/>
    <mergeCell ref="E4:K4"/>
    <mergeCell ref="G144:K144"/>
    <mergeCell ref="G143:K143"/>
    <mergeCell ref="G142:K142"/>
    <mergeCell ref="G140:K140"/>
    <mergeCell ref="G138:K138"/>
    <mergeCell ref="C5:K5"/>
    <mergeCell ref="G11:K11"/>
    <mergeCell ref="G15:K15"/>
    <mergeCell ref="G16:K16"/>
    <mergeCell ref="G17:K17"/>
    <mergeCell ref="J6:K6"/>
    <mergeCell ref="J7:K7"/>
    <mergeCell ref="J8:K10"/>
    <mergeCell ref="G13:K13"/>
    <mergeCell ref="G14:K14"/>
    <mergeCell ref="G12:K12"/>
    <mergeCell ref="F246:K246"/>
    <mergeCell ref="F245:K245"/>
    <mergeCell ref="F244:K244"/>
    <mergeCell ref="F233:K233"/>
    <mergeCell ref="F230:K230"/>
    <mergeCell ref="F294:K294"/>
    <mergeCell ref="F287:K287"/>
    <mergeCell ref="F282:K282"/>
    <mergeCell ref="F279:K279"/>
    <mergeCell ref="F276:K276"/>
    <mergeCell ref="F337:K337"/>
    <mergeCell ref="F329:K329"/>
    <mergeCell ref="F326:K326"/>
    <mergeCell ref="F323:K323"/>
    <mergeCell ref="F321:K321"/>
    <mergeCell ref="F351:K351"/>
    <mergeCell ref="F352:K352"/>
    <mergeCell ref="F354:K354"/>
    <mergeCell ref="F355:K355"/>
    <mergeCell ref="F356:K356"/>
    <mergeCell ref="F353:K353"/>
    <mergeCell ref="F345:K345"/>
    <mergeCell ref="F346:K346"/>
    <mergeCell ref="F347:K347"/>
    <mergeCell ref="F349:K349"/>
    <mergeCell ref="F350:K350"/>
    <mergeCell ref="F348:K348"/>
    <mergeCell ref="F338:K338"/>
    <mergeCell ref="F339:K339"/>
    <mergeCell ref="F340:K340"/>
    <mergeCell ref="F344:K344"/>
    <mergeCell ref="F343:K343"/>
    <mergeCell ref="F341:K341"/>
    <mergeCell ref="F342:K342"/>
    <mergeCell ref="F332:K332"/>
    <mergeCell ref="F333:K333"/>
    <mergeCell ref="F334:K334"/>
    <mergeCell ref="F335:K335"/>
    <mergeCell ref="F336:K336"/>
    <mergeCell ref="F325:K325"/>
    <mergeCell ref="F327:K327"/>
    <mergeCell ref="F328:K328"/>
    <mergeCell ref="F330:K330"/>
    <mergeCell ref="F331:K331"/>
    <mergeCell ref="F318:K318"/>
    <mergeCell ref="F319:K319"/>
    <mergeCell ref="F320:K320"/>
    <mergeCell ref="F322:K322"/>
    <mergeCell ref="F324:K324"/>
    <mergeCell ref="F313:K313"/>
    <mergeCell ref="F314:K314"/>
    <mergeCell ref="F315:K315"/>
    <mergeCell ref="F316:K316"/>
    <mergeCell ref="F317:K317"/>
    <mergeCell ref="F307:K307"/>
    <mergeCell ref="F309:K309"/>
    <mergeCell ref="F310:K310"/>
    <mergeCell ref="F311:K311"/>
    <mergeCell ref="F312:K312"/>
    <mergeCell ref="F308:K308"/>
    <mergeCell ref="F301:K301"/>
    <mergeCell ref="F302:K302"/>
    <mergeCell ref="F304:K304"/>
    <mergeCell ref="F305:K305"/>
    <mergeCell ref="F306:K306"/>
    <mergeCell ref="F303:K303"/>
    <mergeCell ref="F295:K295"/>
    <mergeCell ref="F296:K296"/>
    <mergeCell ref="F297:K297"/>
    <mergeCell ref="F299:K299"/>
    <mergeCell ref="F300:K300"/>
    <mergeCell ref="F298:K298"/>
    <mergeCell ref="F289:K289"/>
    <mergeCell ref="F290:K290"/>
    <mergeCell ref="F291:K291"/>
    <mergeCell ref="F292:K292"/>
    <mergeCell ref="F293:K293"/>
    <mergeCell ref="F283:K283"/>
    <mergeCell ref="F284:K284"/>
    <mergeCell ref="F285:K285"/>
    <mergeCell ref="F286:K286"/>
    <mergeCell ref="F288:K288"/>
    <mergeCell ref="F277:K277"/>
    <mergeCell ref="F278:K278"/>
    <mergeCell ref="F280:K280"/>
    <mergeCell ref="F281:K281"/>
    <mergeCell ref="F270:K270"/>
    <mergeCell ref="F272:K272"/>
    <mergeCell ref="F273:K273"/>
    <mergeCell ref="F274:K274"/>
    <mergeCell ref="F275:K275"/>
    <mergeCell ref="F271:K271"/>
    <mergeCell ref="F264:K264"/>
    <mergeCell ref="F265:K265"/>
    <mergeCell ref="F267:K267"/>
    <mergeCell ref="F268:K268"/>
    <mergeCell ref="F269:K269"/>
    <mergeCell ref="F266:K266"/>
    <mergeCell ref="F258:K258"/>
    <mergeCell ref="F259:K259"/>
    <mergeCell ref="F261:K261"/>
    <mergeCell ref="F262:K262"/>
    <mergeCell ref="F263:K263"/>
    <mergeCell ref="F260:K260"/>
    <mergeCell ref="F252:K252"/>
    <mergeCell ref="F254:K254"/>
    <mergeCell ref="F255:K255"/>
    <mergeCell ref="F256:K256"/>
    <mergeCell ref="F257:K257"/>
    <mergeCell ref="F253:K253"/>
    <mergeCell ref="F247:K247"/>
    <mergeCell ref="F248:K248"/>
    <mergeCell ref="F249:K249"/>
    <mergeCell ref="F250:K250"/>
    <mergeCell ref="F251:K251"/>
    <mergeCell ref="F239:K239"/>
    <mergeCell ref="F240:K240"/>
    <mergeCell ref="F241:K241"/>
    <mergeCell ref="F242:K242"/>
    <mergeCell ref="F243:K243"/>
    <mergeCell ref="F234:K234"/>
    <mergeCell ref="F236:K236"/>
    <mergeCell ref="F235:K235"/>
    <mergeCell ref="F237:K237"/>
    <mergeCell ref="F238:K238"/>
    <mergeCell ref="F226:K226"/>
    <mergeCell ref="F227:K227"/>
    <mergeCell ref="F229:K229"/>
    <mergeCell ref="F231:K231"/>
    <mergeCell ref="F232:K232"/>
    <mergeCell ref="F228:K228"/>
    <mergeCell ref="F220:K220"/>
    <mergeCell ref="F221:K221"/>
    <mergeCell ref="F222:K222"/>
    <mergeCell ref="F223:K223"/>
    <mergeCell ref="F225:K225"/>
    <mergeCell ref="F224:K224"/>
    <mergeCell ref="F215:K215"/>
    <mergeCell ref="F216:K216"/>
    <mergeCell ref="F217:K217"/>
    <mergeCell ref="F218:K218"/>
    <mergeCell ref="F219:K219"/>
    <mergeCell ref="F214:K214"/>
    <mergeCell ref="G148:K148"/>
    <mergeCell ref="G147:K147"/>
    <mergeCell ref="G146:K146"/>
    <mergeCell ref="G145:K145"/>
    <mergeCell ref="G139:K139"/>
    <mergeCell ref="G141:K141"/>
    <mergeCell ref="G133:K133"/>
    <mergeCell ref="G128:K128"/>
    <mergeCell ref="G127:K127"/>
    <mergeCell ref="G126:K126"/>
    <mergeCell ref="G124:K124"/>
    <mergeCell ref="G120:K120"/>
    <mergeCell ref="G118:K118"/>
    <mergeCell ref="G95:K95"/>
    <mergeCell ref="G137:K137"/>
    <mergeCell ref="G136:K136"/>
    <mergeCell ref="G135:K135"/>
    <mergeCell ref="G134:K134"/>
    <mergeCell ref="G132:K132"/>
    <mergeCell ref="G131:K131"/>
    <mergeCell ref="G130:K130"/>
    <mergeCell ref="G129:K129"/>
    <mergeCell ref="G125:K125"/>
    <mergeCell ref="G123:K123"/>
    <mergeCell ref="G122:K122"/>
    <mergeCell ref="G121:K121"/>
    <mergeCell ref="G119:K119"/>
    <mergeCell ref="G116:K116"/>
    <mergeCell ref="G115:K115"/>
    <mergeCell ref="G114:K114"/>
    <mergeCell ref="G113:K113"/>
    <mergeCell ref="G111:K111"/>
    <mergeCell ref="G110:K110"/>
    <mergeCell ref="G112:K112"/>
    <mergeCell ref="G109:K109"/>
    <mergeCell ref="G102:K102"/>
    <mergeCell ref="G103:K103"/>
    <mergeCell ref="G104:K104"/>
    <mergeCell ref="G105:K105"/>
    <mergeCell ref="G108:K108"/>
    <mergeCell ref="G107:K107"/>
    <mergeCell ref="G106:K106"/>
    <mergeCell ref="G97:K97"/>
    <mergeCell ref="G98:K98"/>
    <mergeCell ref="G99:K99"/>
    <mergeCell ref="G100:K100"/>
    <mergeCell ref="G101:K101"/>
    <mergeCell ref="G91:K91"/>
    <mergeCell ref="G92:K92"/>
    <mergeCell ref="G93:K93"/>
    <mergeCell ref="G94:K94"/>
    <mergeCell ref="G96:K96"/>
    <mergeCell ref="A88:E88"/>
    <mergeCell ref="G32:K32"/>
    <mergeCell ref="F33:K33"/>
    <mergeCell ref="G90:K90"/>
    <mergeCell ref="F87:K87"/>
    <mergeCell ref="F86:K86"/>
    <mergeCell ref="F34:K34"/>
    <mergeCell ref="F35:K35"/>
    <mergeCell ref="F36:K36"/>
    <mergeCell ref="F37:K37"/>
    <mergeCell ref="F39:K39"/>
    <mergeCell ref="F40:K40"/>
    <mergeCell ref="A35:B35"/>
    <mergeCell ref="F41:K41"/>
    <mergeCell ref="F42:K42"/>
    <mergeCell ref="A38:K38"/>
    <mergeCell ref="F44:K44"/>
    <mergeCell ref="F45:K45"/>
    <mergeCell ref="F43:K43"/>
    <mergeCell ref="F46:K46"/>
    <mergeCell ref="F47:K47"/>
    <mergeCell ref="F79:K79"/>
    <mergeCell ref="F80:K80"/>
    <mergeCell ref="F81:K81"/>
    <mergeCell ref="F82:K82"/>
    <mergeCell ref="F83:K83"/>
    <mergeCell ref="F74:K74"/>
    <mergeCell ref="F75:K75"/>
    <mergeCell ref="F76:K76"/>
    <mergeCell ref="F77:K77"/>
    <mergeCell ref="F78:K78"/>
    <mergeCell ref="F69:K69"/>
    <mergeCell ref="F70:K70"/>
    <mergeCell ref="F71:K71"/>
    <mergeCell ref="F72:K72"/>
    <mergeCell ref="F73:K73"/>
    <mergeCell ref="F64:K64"/>
    <mergeCell ref="F65:K65"/>
    <mergeCell ref="F66:K66"/>
    <mergeCell ref="F67:K67"/>
    <mergeCell ref="F68:K68"/>
    <mergeCell ref="F59:K59"/>
    <mergeCell ref="F60:K60"/>
    <mergeCell ref="F61:K61"/>
    <mergeCell ref="F62:K62"/>
    <mergeCell ref="F63:K63"/>
    <mergeCell ref="F54:K54"/>
    <mergeCell ref="F55:K55"/>
    <mergeCell ref="F56:K56"/>
    <mergeCell ref="F57:K57"/>
    <mergeCell ref="F58:K58"/>
    <mergeCell ref="F49:K49"/>
    <mergeCell ref="F50:K50"/>
    <mergeCell ref="F51:K51"/>
    <mergeCell ref="F52:K52"/>
    <mergeCell ref="F53:K53"/>
    <mergeCell ref="F48:K48"/>
    <mergeCell ref="A34:B34"/>
    <mergeCell ref="A39:B39"/>
    <mergeCell ref="A44:B44"/>
    <mergeCell ref="C84:E84"/>
    <mergeCell ref="C79:E79"/>
    <mergeCell ref="C74:E74"/>
    <mergeCell ref="C69:E69"/>
    <mergeCell ref="C64:E64"/>
    <mergeCell ref="C60:E60"/>
    <mergeCell ref="C54:E54"/>
    <mergeCell ref="C49:E49"/>
    <mergeCell ref="C44:E44"/>
    <mergeCell ref="C39:E39"/>
    <mergeCell ref="C34:E34"/>
    <mergeCell ref="A74:B74"/>
    <mergeCell ref="A79:B79"/>
    <mergeCell ref="A84:B84"/>
    <mergeCell ref="A49:B49"/>
    <mergeCell ref="A54:B54"/>
    <mergeCell ref="A60:B60"/>
    <mergeCell ref="A64:B64"/>
    <mergeCell ref="A69:B69"/>
    <mergeCell ref="G31:K31"/>
    <mergeCell ref="G26:K26"/>
    <mergeCell ref="G27:K27"/>
    <mergeCell ref="G28:K28"/>
    <mergeCell ref="G29:K29"/>
    <mergeCell ref="G30:K30"/>
    <mergeCell ref="G21:K21"/>
    <mergeCell ref="G22:K22"/>
    <mergeCell ref="G23:K23"/>
    <mergeCell ref="G24:K24"/>
    <mergeCell ref="G25:K25"/>
    <mergeCell ref="G18:K18"/>
    <mergeCell ref="G19:K19"/>
    <mergeCell ref="G20:K20"/>
    <mergeCell ref="A208:B208"/>
    <mergeCell ref="C210:J210"/>
    <mergeCell ref="A213:K213"/>
    <mergeCell ref="A211:B211"/>
    <mergeCell ref="F149:K149"/>
    <mergeCell ref="A204:K204"/>
    <mergeCell ref="A205:B205"/>
    <mergeCell ref="C205:K205"/>
    <mergeCell ref="C206:J206"/>
    <mergeCell ref="A207:B207"/>
    <mergeCell ref="A171:K171"/>
    <mergeCell ref="C172:J172"/>
    <mergeCell ref="A173:B173"/>
    <mergeCell ref="A199:B199"/>
    <mergeCell ref="A200:B200"/>
    <mergeCell ref="A201:B201"/>
    <mergeCell ref="A202:B202"/>
    <mergeCell ref="A203:K203"/>
    <mergeCell ref="A194:K194"/>
    <mergeCell ref="C195:J195"/>
    <mergeCell ref="A196:B196"/>
    <mergeCell ref="A197:B197"/>
    <mergeCell ref="A198:B198"/>
    <mergeCell ref="A189:B189"/>
    <mergeCell ref="A190:B190"/>
    <mergeCell ref="A191:B191"/>
    <mergeCell ref="A192:B192"/>
    <mergeCell ref="A193:K193"/>
    <mergeCell ref="A184:K184"/>
    <mergeCell ref="C185:J185"/>
    <mergeCell ref="A186:B186"/>
    <mergeCell ref="A187:B187"/>
    <mergeCell ref="A188:B188"/>
    <mergeCell ref="A179:K179"/>
    <mergeCell ref="C180:J180"/>
    <mergeCell ref="A181:B181"/>
    <mergeCell ref="A182:B182"/>
    <mergeCell ref="A183:K183"/>
    <mergeCell ref="A174:B174"/>
    <mergeCell ref="A175:B175"/>
    <mergeCell ref="A176:B176"/>
    <mergeCell ref="A177:B177"/>
    <mergeCell ref="A178:K178"/>
    <mergeCell ref="A169:B169"/>
    <mergeCell ref="A170:K170"/>
    <mergeCell ref="A164:K164"/>
    <mergeCell ref="A165:K165"/>
    <mergeCell ref="C166:J166"/>
    <mergeCell ref="A167:B167"/>
    <mergeCell ref="A168:B168"/>
    <mergeCell ref="A159:K159"/>
    <mergeCell ref="A160:K160"/>
    <mergeCell ref="C161:J161"/>
    <mergeCell ref="A162:B162"/>
    <mergeCell ref="A163:B163"/>
    <mergeCell ref="A154:K154"/>
    <mergeCell ref="A155:K155"/>
    <mergeCell ref="C156:J156"/>
    <mergeCell ref="A157:B157"/>
    <mergeCell ref="A158:B158"/>
    <mergeCell ref="A360:C360"/>
    <mergeCell ref="F360:G360"/>
    <mergeCell ref="H360:J360"/>
    <mergeCell ref="A362:J362"/>
    <mergeCell ref="A5:B5"/>
    <mergeCell ref="C6:I6"/>
    <mergeCell ref="I8:I10"/>
    <mergeCell ref="A358:C358"/>
    <mergeCell ref="F358:G358"/>
    <mergeCell ref="H358:J358"/>
    <mergeCell ref="A359:C359"/>
    <mergeCell ref="F359:G359"/>
    <mergeCell ref="H359:J359"/>
    <mergeCell ref="C151:J151"/>
    <mergeCell ref="A152:B152"/>
    <mergeCell ref="A153:B153"/>
    <mergeCell ref="E1:F1"/>
    <mergeCell ref="G1:H1"/>
    <mergeCell ref="E2:F2"/>
    <mergeCell ref="G2:H2"/>
  </mergeCells>
  <pageMargins left="0.51181102362204722" right="0.51181102362204722" top="0.98425196850393704" bottom="0.98425196850393704" header="0.51181102362204722" footer="0.51181102362204722"/>
  <pageSetup paperSize="9" scale="69" fitToHeight="0" orientation="landscape" r:id="rId1"/>
  <headerFooter>
    <oddHeader xml:space="preserve">&amp;C </oddHeader>
    <oddFooter xml:space="preserve">&amp;L&amp;10Cristian de Oliveira Santos
Engenheiro Civil
CREA MT - 051432 &amp;C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 Sintético</vt:lpstr>
      <vt:lpstr>'Orçamento Sintético'!Area_de_impressao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Cristian Oliveira Santos</cp:lastModifiedBy>
  <cp:revision>0</cp:revision>
  <cp:lastPrinted>2026-03-18T19:59:29Z</cp:lastPrinted>
  <dcterms:created xsi:type="dcterms:W3CDTF">2026-03-18T16:47:17Z</dcterms:created>
  <dcterms:modified xsi:type="dcterms:W3CDTF">2026-03-18T23:52:46Z</dcterms:modified>
</cp:coreProperties>
</file>